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2030"/>
  </bookViews>
  <sheets>
    <sheet name="HUGO" sheetId="4" r:id="rId1"/>
    <sheet name="TOT" sheetId="3" r:id="rId2"/>
  </sheets>
  <definedNames>
    <definedName name="_xlnm._FilterDatabase" localSheetId="0" hidden="1">HUGO!$A$7:$A$501</definedName>
    <definedName name="_xlnm.Print_Area" localSheetId="1">TOT!$B$1:$F$28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X8" i="4" l="1"/>
  <c r="X9" i="4"/>
  <c r="X10" i="4"/>
  <c r="X11" i="4"/>
  <c r="X12" i="4"/>
  <c r="X13" i="4"/>
  <c r="X14" i="4"/>
  <c r="X15" i="4"/>
  <c r="X16" i="4"/>
  <c r="X17" i="4"/>
  <c r="X18" i="4"/>
  <c r="X19" i="4"/>
  <c r="X20" i="4"/>
  <c r="X21" i="4"/>
  <c r="X22" i="4"/>
  <c r="X23" i="4"/>
  <c r="X24" i="4"/>
  <c r="X25" i="4"/>
  <c r="X26" i="4"/>
  <c r="X27" i="4"/>
  <c r="X28" i="4"/>
  <c r="X29" i="4"/>
  <c r="X30" i="4"/>
  <c r="X31" i="4"/>
  <c r="X32" i="4"/>
  <c r="X33" i="4"/>
  <c r="X34" i="4"/>
  <c r="X35" i="4"/>
  <c r="X36" i="4"/>
  <c r="X37" i="4"/>
  <c r="X38" i="4"/>
  <c r="X39" i="4"/>
  <c r="X40" i="4"/>
  <c r="X41" i="4"/>
  <c r="X42" i="4"/>
  <c r="X43" i="4"/>
  <c r="X44" i="4"/>
  <c r="X45" i="4"/>
  <c r="X46" i="4"/>
  <c r="X47" i="4"/>
  <c r="X48" i="4"/>
  <c r="X49" i="4"/>
  <c r="X50" i="4"/>
  <c r="X51" i="4"/>
  <c r="X52" i="4"/>
  <c r="X53" i="4"/>
  <c r="X54" i="4"/>
  <c r="X55" i="4"/>
  <c r="X56" i="4"/>
  <c r="X57" i="4"/>
  <c r="X58" i="4"/>
  <c r="X59" i="4"/>
  <c r="X60" i="4"/>
  <c r="X61" i="4"/>
  <c r="X62" i="4"/>
  <c r="X63" i="4"/>
  <c r="X64" i="4"/>
  <c r="X65" i="4"/>
  <c r="X66" i="4"/>
  <c r="X67" i="4"/>
  <c r="X68" i="4"/>
  <c r="X69" i="4"/>
  <c r="X70" i="4"/>
  <c r="X71" i="4"/>
  <c r="X72" i="4"/>
  <c r="X73" i="4"/>
  <c r="X74" i="4"/>
  <c r="X75" i="4"/>
  <c r="X76" i="4"/>
  <c r="X77" i="4"/>
  <c r="X78" i="4"/>
  <c r="X79" i="4"/>
  <c r="X80" i="4"/>
  <c r="X81" i="4"/>
  <c r="X82" i="4"/>
  <c r="X83" i="4"/>
  <c r="X84" i="4"/>
  <c r="X85" i="4"/>
  <c r="X86" i="4"/>
  <c r="X87" i="4"/>
  <c r="X88" i="4"/>
  <c r="X89" i="4"/>
  <c r="X90" i="4"/>
  <c r="X91" i="4"/>
  <c r="X92" i="4"/>
  <c r="X93" i="4"/>
  <c r="X94" i="4"/>
  <c r="X95" i="4"/>
  <c r="X96" i="4"/>
  <c r="X97" i="4"/>
  <c r="X98" i="4"/>
  <c r="X99" i="4"/>
  <c r="X100" i="4"/>
  <c r="X101" i="4"/>
  <c r="X102" i="4"/>
  <c r="X103" i="4"/>
  <c r="X104" i="4"/>
  <c r="X105" i="4"/>
  <c r="X106" i="4"/>
  <c r="X107" i="4"/>
  <c r="X108" i="4"/>
  <c r="X109" i="4"/>
  <c r="X110" i="4"/>
  <c r="X111" i="4"/>
  <c r="X112" i="4"/>
  <c r="X113" i="4"/>
  <c r="X114" i="4"/>
  <c r="X115" i="4"/>
  <c r="X116" i="4"/>
  <c r="X117" i="4"/>
  <c r="X118" i="4"/>
  <c r="X119" i="4"/>
  <c r="X120" i="4"/>
  <c r="X121" i="4"/>
  <c r="X122" i="4"/>
  <c r="X123" i="4"/>
  <c r="X124" i="4"/>
  <c r="X125" i="4"/>
  <c r="X126" i="4"/>
  <c r="X127" i="4"/>
  <c r="X128" i="4"/>
  <c r="X129" i="4"/>
  <c r="X130" i="4"/>
  <c r="X131" i="4"/>
  <c r="X132" i="4"/>
  <c r="X133" i="4"/>
  <c r="X134" i="4"/>
  <c r="X135" i="4"/>
  <c r="X136" i="4"/>
  <c r="X137" i="4"/>
  <c r="X138" i="4"/>
  <c r="X139" i="4"/>
  <c r="X140" i="4"/>
  <c r="X141" i="4"/>
  <c r="X142" i="4"/>
  <c r="X143" i="4"/>
  <c r="X144" i="4"/>
  <c r="X145" i="4"/>
  <c r="X146" i="4"/>
  <c r="X147" i="4"/>
  <c r="X148" i="4"/>
  <c r="X149" i="4"/>
  <c r="X150" i="4"/>
  <c r="X151" i="4"/>
  <c r="X152" i="4"/>
  <c r="X153" i="4"/>
  <c r="X154" i="4"/>
  <c r="X155" i="4"/>
  <c r="X156" i="4"/>
  <c r="X157" i="4"/>
  <c r="X158" i="4"/>
  <c r="X159" i="4"/>
  <c r="X160" i="4"/>
  <c r="X161" i="4"/>
  <c r="X162" i="4"/>
  <c r="X163" i="4"/>
  <c r="X164" i="4"/>
  <c r="X165" i="4"/>
  <c r="X166" i="4"/>
  <c r="X167" i="4"/>
  <c r="X168" i="4"/>
  <c r="X169" i="4"/>
  <c r="X170" i="4"/>
  <c r="X171" i="4"/>
  <c r="X172" i="4"/>
  <c r="X173" i="4"/>
  <c r="X174" i="4"/>
  <c r="X175" i="4"/>
  <c r="X176" i="4"/>
  <c r="X177" i="4"/>
  <c r="X178" i="4"/>
  <c r="X179" i="4"/>
  <c r="X180" i="4"/>
  <c r="X181" i="4"/>
  <c r="X182" i="4"/>
  <c r="X183" i="4"/>
  <c r="X184" i="4"/>
  <c r="X185" i="4"/>
  <c r="X186" i="4"/>
  <c r="X187" i="4"/>
  <c r="X188" i="4"/>
  <c r="X189" i="4"/>
  <c r="X190" i="4"/>
  <c r="X191" i="4"/>
  <c r="X192" i="4"/>
  <c r="X193" i="4"/>
  <c r="X194" i="4"/>
  <c r="X195" i="4"/>
  <c r="X196" i="4"/>
  <c r="X197" i="4"/>
  <c r="X198" i="4"/>
  <c r="X199" i="4"/>
  <c r="X200" i="4"/>
  <c r="X201" i="4"/>
  <c r="X202" i="4"/>
  <c r="X203" i="4"/>
  <c r="X204" i="4"/>
  <c r="X205" i="4"/>
  <c r="X206" i="4"/>
  <c r="X207" i="4"/>
  <c r="X208" i="4"/>
  <c r="X209" i="4"/>
  <c r="X210" i="4"/>
  <c r="X211" i="4"/>
  <c r="X212" i="4"/>
  <c r="X213" i="4"/>
  <c r="X214" i="4"/>
  <c r="X215" i="4"/>
  <c r="X216" i="4"/>
  <c r="X217" i="4"/>
  <c r="X218" i="4"/>
  <c r="X219" i="4"/>
  <c r="X220" i="4"/>
  <c r="X221" i="4"/>
  <c r="X222" i="4"/>
  <c r="X223" i="4"/>
  <c r="X224" i="4"/>
  <c r="X225" i="4"/>
  <c r="X226" i="4"/>
  <c r="X227" i="4"/>
  <c r="X228" i="4"/>
  <c r="X229" i="4"/>
  <c r="X230" i="4"/>
  <c r="X231" i="4"/>
  <c r="X232" i="4"/>
  <c r="X233" i="4"/>
  <c r="X234" i="4"/>
  <c r="X235" i="4"/>
  <c r="X236" i="4"/>
  <c r="X237" i="4"/>
  <c r="X238" i="4"/>
  <c r="X239" i="4"/>
  <c r="X240" i="4"/>
  <c r="X241" i="4"/>
  <c r="X242" i="4"/>
  <c r="X243" i="4"/>
  <c r="X244" i="4"/>
  <c r="X245" i="4"/>
  <c r="X246" i="4"/>
  <c r="X247" i="4"/>
  <c r="X248" i="4"/>
  <c r="X249" i="4"/>
  <c r="X250" i="4"/>
  <c r="X251" i="4"/>
  <c r="X252" i="4"/>
  <c r="X253" i="4"/>
  <c r="X254" i="4"/>
  <c r="X255" i="4"/>
  <c r="X256" i="4"/>
  <c r="X257" i="4"/>
  <c r="X258" i="4"/>
  <c r="X259" i="4"/>
  <c r="X260" i="4"/>
  <c r="X261" i="4"/>
  <c r="X262" i="4"/>
  <c r="X263" i="4"/>
  <c r="X264" i="4"/>
  <c r="X265" i="4"/>
  <c r="X266" i="4"/>
  <c r="X267" i="4"/>
  <c r="X268" i="4"/>
  <c r="X269" i="4"/>
  <c r="X270" i="4"/>
  <c r="X271" i="4"/>
  <c r="X272" i="4"/>
  <c r="X273" i="4"/>
  <c r="X274" i="4"/>
  <c r="X275" i="4"/>
  <c r="X276" i="4"/>
  <c r="X277" i="4"/>
  <c r="X278" i="4"/>
  <c r="X279" i="4"/>
  <c r="X280" i="4"/>
  <c r="X281" i="4"/>
  <c r="X282" i="4"/>
  <c r="X283" i="4"/>
  <c r="X284" i="4"/>
  <c r="X285" i="4"/>
  <c r="X286" i="4"/>
  <c r="X287" i="4"/>
  <c r="X288" i="4"/>
  <c r="X289" i="4"/>
  <c r="X290" i="4"/>
  <c r="X291" i="4"/>
  <c r="X292" i="4"/>
  <c r="X293" i="4"/>
  <c r="X294" i="4"/>
  <c r="X295" i="4"/>
  <c r="X296" i="4"/>
  <c r="X297" i="4"/>
  <c r="X298" i="4"/>
  <c r="X299" i="4"/>
  <c r="X300" i="4"/>
  <c r="X301" i="4"/>
  <c r="X302" i="4"/>
  <c r="X303" i="4"/>
  <c r="X304" i="4"/>
  <c r="X305" i="4"/>
  <c r="X306" i="4"/>
  <c r="X307" i="4"/>
  <c r="X308" i="4"/>
  <c r="X309" i="4"/>
  <c r="X310" i="4"/>
  <c r="X311" i="4"/>
  <c r="X312" i="4"/>
  <c r="X313" i="4"/>
  <c r="X314" i="4"/>
  <c r="X315" i="4"/>
  <c r="X316" i="4"/>
  <c r="X317" i="4"/>
  <c r="X318" i="4"/>
  <c r="X319" i="4"/>
  <c r="X320" i="4"/>
  <c r="X321" i="4"/>
  <c r="X322" i="4"/>
  <c r="X323" i="4"/>
  <c r="X324" i="4"/>
  <c r="X325" i="4"/>
  <c r="X326" i="4"/>
  <c r="X327" i="4"/>
  <c r="X328" i="4"/>
  <c r="X329" i="4"/>
  <c r="X330" i="4"/>
  <c r="X331" i="4"/>
  <c r="X332" i="4"/>
  <c r="X333" i="4"/>
  <c r="X334" i="4"/>
  <c r="X335" i="4"/>
  <c r="X336" i="4"/>
  <c r="X337" i="4"/>
  <c r="X338" i="4"/>
  <c r="X339" i="4"/>
  <c r="X340" i="4"/>
  <c r="X341" i="4"/>
  <c r="X342" i="4"/>
  <c r="X343" i="4"/>
  <c r="X344" i="4"/>
  <c r="X345" i="4"/>
  <c r="X346" i="4"/>
  <c r="X347" i="4"/>
  <c r="X348" i="4"/>
  <c r="X349" i="4"/>
  <c r="X350" i="4"/>
  <c r="X351" i="4"/>
  <c r="X352" i="4"/>
  <c r="X353" i="4"/>
  <c r="X354" i="4"/>
  <c r="X355" i="4"/>
  <c r="X356" i="4"/>
  <c r="X357" i="4"/>
  <c r="X358" i="4"/>
  <c r="X359" i="4"/>
  <c r="X360" i="4"/>
  <c r="X361" i="4"/>
  <c r="X362" i="4"/>
  <c r="X363" i="4"/>
  <c r="X364" i="4"/>
  <c r="X365" i="4"/>
  <c r="X366" i="4"/>
  <c r="X367" i="4"/>
  <c r="X368" i="4"/>
  <c r="X369" i="4"/>
  <c r="X370" i="4"/>
  <c r="X371" i="4"/>
  <c r="X372" i="4"/>
  <c r="X373" i="4"/>
  <c r="X374" i="4"/>
  <c r="X375" i="4"/>
  <c r="X376" i="4"/>
  <c r="X377" i="4"/>
  <c r="X378" i="4"/>
  <c r="X379" i="4"/>
  <c r="X380" i="4"/>
  <c r="X381" i="4"/>
  <c r="X382" i="4"/>
  <c r="X383" i="4"/>
  <c r="X384" i="4"/>
  <c r="X385" i="4"/>
  <c r="X386" i="4"/>
  <c r="X387" i="4"/>
  <c r="X388" i="4"/>
  <c r="X389" i="4"/>
  <c r="X390" i="4"/>
  <c r="X391" i="4"/>
  <c r="X392" i="4"/>
  <c r="X393" i="4"/>
  <c r="X394" i="4"/>
  <c r="X395" i="4"/>
  <c r="X396" i="4"/>
  <c r="X397" i="4"/>
  <c r="X398" i="4"/>
  <c r="X399" i="4"/>
  <c r="X400" i="4"/>
  <c r="X401" i="4"/>
  <c r="X402" i="4"/>
  <c r="X403" i="4"/>
  <c r="X404" i="4"/>
  <c r="X405" i="4"/>
  <c r="X406" i="4"/>
  <c r="X407" i="4"/>
  <c r="X408" i="4"/>
  <c r="X409" i="4"/>
  <c r="X410" i="4"/>
  <c r="X411" i="4"/>
  <c r="X412" i="4"/>
  <c r="X413" i="4"/>
  <c r="X414" i="4"/>
  <c r="X415" i="4"/>
  <c r="X416" i="4"/>
  <c r="X417" i="4"/>
  <c r="X418" i="4"/>
  <c r="X419" i="4"/>
  <c r="X420" i="4"/>
  <c r="X421" i="4"/>
  <c r="X422" i="4"/>
  <c r="X423" i="4"/>
  <c r="X424" i="4"/>
  <c r="X425" i="4"/>
  <c r="X426" i="4"/>
  <c r="X427" i="4"/>
  <c r="X428" i="4"/>
  <c r="X429" i="4"/>
  <c r="X430" i="4"/>
  <c r="X431" i="4"/>
  <c r="X432" i="4"/>
  <c r="X433" i="4"/>
  <c r="X434" i="4"/>
  <c r="X435" i="4"/>
  <c r="X436" i="4"/>
  <c r="X437" i="4"/>
  <c r="X438" i="4"/>
  <c r="X439" i="4"/>
  <c r="X440" i="4"/>
  <c r="X441" i="4"/>
  <c r="X442" i="4"/>
  <c r="X443" i="4"/>
  <c r="X444" i="4"/>
  <c r="X445" i="4"/>
  <c r="X446" i="4"/>
  <c r="X447" i="4"/>
  <c r="X448" i="4"/>
  <c r="X449" i="4"/>
  <c r="X450" i="4"/>
  <c r="X451" i="4"/>
  <c r="X452" i="4"/>
  <c r="X453" i="4"/>
  <c r="X454" i="4"/>
  <c r="X455" i="4"/>
  <c r="X456" i="4"/>
  <c r="X457" i="4"/>
  <c r="X458" i="4"/>
  <c r="X459" i="4"/>
  <c r="X460" i="4"/>
  <c r="X461" i="4"/>
  <c r="X462" i="4"/>
  <c r="X463" i="4"/>
  <c r="X464" i="4"/>
  <c r="X465" i="4"/>
  <c r="X466" i="4"/>
  <c r="X467" i="4"/>
  <c r="X468" i="4"/>
  <c r="X469" i="4"/>
  <c r="X470" i="4"/>
  <c r="X471" i="4"/>
  <c r="X472" i="4"/>
  <c r="X473" i="4"/>
  <c r="X474" i="4"/>
  <c r="X475" i="4"/>
  <c r="X476" i="4"/>
  <c r="X477" i="4"/>
  <c r="X478" i="4"/>
  <c r="X479" i="4"/>
  <c r="X480" i="4"/>
  <c r="X481" i="4"/>
  <c r="X482" i="4"/>
  <c r="X483" i="4"/>
  <c r="X484" i="4"/>
  <c r="X485" i="4"/>
  <c r="X486" i="4"/>
  <c r="X487" i="4"/>
  <c r="X488" i="4"/>
  <c r="X489" i="4"/>
  <c r="X490" i="4"/>
  <c r="X491" i="4"/>
  <c r="X492" i="4"/>
  <c r="X493" i="4"/>
  <c r="X494" i="4"/>
  <c r="X495" i="4"/>
  <c r="X496" i="4"/>
  <c r="X497" i="4"/>
  <c r="X498" i="4"/>
  <c r="X499" i="4"/>
  <c r="X500" i="4"/>
  <c r="X7" i="4"/>
  <c r="V5" i="4"/>
  <c r="K500" i="4"/>
  <c r="J500" i="4"/>
  <c r="K499" i="4"/>
  <c r="J499" i="4"/>
  <c r="K498" i="4"/>
  <c r="J498" i="4"/>
  <c r="K497" i="4"/>
  <c r="J497" i="4"/>
  <c r="K496" i="4"/>
  <c r="J496" i="4"/>
  <c r="K495" i="4"/>
  <c r="J495" i="4"/>
  <c r="K494" i="4"/>
  <c r="J494" i="4"/>
  <c r="K493" i="4"/>
  <c r="J493" i="4"/>
  <c r="K492" i="4"/>
  <c r="J492" i="4"/>
  <c r="K491" i="4"/>
  <c r="J491" i="4"/>
  <c r="K490" i="4"/>
  <c r="J490" i="4"/>
  <c r="K489" i="4"/>
  <c r="J489" i="4"/>
  <c r="K488" i="4"/>
  <c r="J488" i="4"/>
  <c r="K487" i="4"/>
  <c r="J487" i="4"/>
  <c r="K486" i="4"/>
  <c r="J486" i="4"/>
  <c r="K485" i="4"/>
  <c r="J485" i="4"/>
  <c r="K484" i="4"/>
  <c r="J484" i="4"/>
  <c r="K483" i="4"/>
  <c r="J483" i="4"/>
  <c r="K482" i="4"/>
  <c r="J482" i="4"/>
  <c r="K481" i="4"/>
  <c r="J481" i="4"/>
  <c r="K480" i="4"/>
  <c r="J480" i="4"/>
  <c r="K479" i="4"/>
  <c r="J479" i="4"/>
  <c r="K478" i="4"/>
  <c r="J478" i="4"/>
  <c r="K477" i="4"/>
  <c r="J477" i="4"/>
  <c r="K476" i="4"/>
  <c r="J476" i="4"/>
  <c r="K475" i="4"/>
  <c r="J475" i="4"/>
  <c r="K474" i="4"/>
  <c r="J474" i="4"/>
  <c r="K473" i="4"/>
  <c r="J473" i="4"/>
  <c r="K472" i="4"/>
  <c r="J472" i="4"/>
  <c r="K471" i="4"/>
  <c r="J471" i="4"/>
  <c r="K470" i="4"/>
  <c r="J470" i="4"/>
  <c r="K469" i="4"/>
  <c r="J469" i="4"/>
  <c r="K468" i="4"/>
  <c r="J468" i="4"/>
  <c r="K467" i="4"/>
  <c r="J467" i="4"/>
  <c r="K466" i="4"/>
  <c r="J466" i="4"/>
  <c r="K465" i="4"/>
  <c r="J465" i="4"/>
  <c r="K464" i="4"/>
  <c r="J464" i="4"/>
  <c r="K463" i="4"/>
  <c r="J463" i="4"/>
  <c r="K462" i="4"/>
  <c r="J462" i="4"/>
  <c r="K461" i="4"/>
  <c r="J461" i="4"/>
  <c r="K460" i="4"/>
  <c r="J460" i="4"/>
  <c r="K459" i="4"/>
  <c r="J459" i="4"/>
  <c r="K458" i="4"/>
  <c r="J458" i="4"/>
  <c r="K457" i="4"/>
  <c r="J457" i="4"/>
  <c r="K456" i="4"/>
  <c r="J456" i="4"/>
  <c r="K455" i="4"/>
  <c r="J455" i="4"/>
  <c r="K454" i="4"/>
  <c r="J454" i="4"/>
  <c r="K453" i="4"/>
  <c r="J453" i="4"/>
  <c r="K452" i="4"/>
  <c r="J452" i="4"/>
  <c r="K451" i="4"/>
  <c r="J451" i="4"/>
  <c r="K450" i="4"/>
  <c r="J450" i="4"/>
  <c r="K449" i="4"/>
  <c r="J449" i="4"/>
  <c r="K448" i="4"/>
  <c r="J448" i="4"/>
  <c r="K447" i="4"/>
  <c r="J447" i="4"/>
  <c r="K446" i="4"/>
  <c r="J446" i="4"/>
  <c r="K445" i="4"/>
  <c r="J445" i="4"/>
  <c r="K444" i="4"/>
  <c r="J444" i="4"/>
  <c r="K443" i="4"/>
  <c r="J443" i="4"/>
  <c r="K442" i="4"/>
  <c r="J442" i="4"/>
  <c r="K441" i="4"/>
  <c r="J441" i="4"/>
  <c r="K440" i="4"/>
  <c r="J440" i="4"/>
  <c r="K439" i="4"/>
  <c r="J439" i="4"/>
  <c r="K438" i="4"/>
  <c r="J438" i="4"/>
  <c r="K437" i="4"/>
  <c r="J437" i="4"/>
  <c r="K436" i="4"/>
  <c r="J436" i="4"/>
  <c r="K435" i="4"/>
  <c r="J435" i="4"/>
  <c r="K434" i="4"/>
  <c r="J434" i="4"/>
  <c r="K433" i="4"/>
  <c r="J433" i="4"/>
  <c r="K432" i="4"/>
  <c r="J432" i="4"/>
  <c r="K431" i="4"/>
  <c r="J431" i="4"/>
  <c r="K430" i="4"/>
  <c r="J430" i="4"/>
  <c r="K429" i="4"/>
  <c r="J429" i="4"/>
  <c r="K428" i="4"/>
  <c r="J428" i="4"/>
  <c r="K427" i="4"/>
  <c r="J427" i="4"/>
  <c r="K426" i="4"/>
  <c r="J426" i="4"/>
  <c r="K425" i="4"/>
  <c r="J425" i="4"/>
  <c r="K424" i="4"/>
  <c r="J424" i="4"/>
  <c r="K423" i="4"/>
  <c r="J423" i="4"/>
  <c r="K422" i="4"/>
  <c r="J422" i="4"/>
  <c r="K421" i="4"/>
  <c r="J421" i="4"/>
  <c r="K420" i="4"/>
  <c r="J420" i="4"/>
  <c r="K419" i="4"/>
  <c r="J419" i="4"/>
  <c r="K418" i="4"/>
  <c r="J418" i="4"/>
  <c r="K417" i="4"/>
  <c r="J417" i="4"/>
  <c r="K416" i="4"/>
  <c r="J416" i="4"/>
  <c r="K415" i="4"/>
  <c r="J415" i="4"/>
  <c r="K414" i="4"/>
  <c r="J414" i="4"/>
  <c r="K413" i="4"/>
  <c r="J413" i="4"/>
  <c r="K412" i="4"/>
  <c r="J412" i="4"/>
  <c r="K411" i="4"/>
  <c r="J411" i="4"/>
  <c r="K410" i="4"/>
  <c r="J410" i="4"/>
  <c r="K409" i="4"/>
  <c r="J409" i="4"/>
  <c r="K408" i="4"/>
  <c r="J408" i="4"/>
  <c r="K407" i="4"/>
  <c r="J407" i="4"/>
  <c r="K406" i="4"/>
  <c r="J406" i="4"/>
  <c r="K405" i="4"/>
  <c r="J405" i="4"/>
  <c r="K404" i="4"/>
  <c r="J404" i="4"/>
  <c r="K403" i="4"/>
  <c r="J403" i="4"/>
  <c r="K402" i="4"/>
  <c r="J402" i="4"/>
  <c r="K401" i="4"/>
  <c r="J401" i="4"/>
  <c r="K400" i="4"/>
  <c r="J400" i="4"/>
  <c r="K399" i="4"/>
  <c r="J399" i="4"/>
  <c r="K398" i="4"/>
  <c r="J398" i="4"/>
  <c r="K397" i="4"/>
  <c r="J397" i="4"/>
  <c r="K396" i="4"/>
  <c r="J396" i="4"/>
  <c r="K395" i="4"/>
  <c r="J395" i="4"/>
  <c r="K394" i="4"/>
  <c r="J394" i="4"/>
  <c r="K393" i="4"/>
  <c r="J393" i="4"/>
  <c r="K392" i="4"/>
  <c r="J392" i="4"/>
  <c r="K391" i="4"/>
  <c r="J391" i="4"/>
  <c r="K390" i="4"/>
  <c r="J390" i="4"/>
  <c r="K389" i="4"/>
  <c r="J389" i="4"/>
  <c r="K388" i="4"/>
  <c r="J388" i="4"/>
  <c r="K387" i="4"/>
  <c r="J387" i="4"/>
  <c r="K386" i="4"/>
  <c r="J386" i="4"/>
  <c r="K385" i="4"/>
  <c r="J385" i="4"/>
  <c r="K384" i="4"/>
  <c r="J384" i="4"/>
  <c r="K383" i="4"/>
  <c r="J383" i="4"/>
  <c r="K382" i="4"/>
  <c r="J382" i="4"/>
  <c r="K381" i="4"/>
  <c r="J381" i="4"/>
  <c r="K380" i="4"/>
  <c r="J380" i="4"/>
  <c r="K379" i="4"/>
  <c r="J379" i="4"/>
  <c r="K378" i="4"/>
  <c r="J378" i="4"/>
  <c r="K377" i="4"/>
  <c r="J377" i="4"/>
  <c r="K376" i="4"/>
  <c r="J376" i="4"/>
  <c r="K375" i="4"/>
  <c r="J375" i="4"/>
  <c r="K374" i="4"/>
  <c r="J374" i="4"/>
  <c r="K373" i="4"/>
  <c r="J373" i="4"/>
  <c r="K372" i="4"/>
  <c r="J372" i="4"/>
  <c r="K371" i="4"/>
  <c r="J371" i="4"/>
  <c r="K370" i="4"/>
  <c r="J370" i="4"/>
  <c r="K369" i="4"/>
  <c r="J369" i="4"/>
  <c r="K368" i="4"/>
  <c r="J368" i="4"/>
  <c r="K367" i="4"/>
  <c r="J367" i="4"/>
  <c r="K366" i="4"/>
  <c r="J366" i="4"/>
  <c r="K365" i="4"/>
  <c r="J365" i="4"/>
  <c r="K364" i="4"/>
  <c r="J364" i="4"/>
  <c r="K363" i="4"/>
  <c r="J363" i="4"/>
  <c r="K362" i="4"/>
  <c r="J362" i="4"/>
  <c r="K361" i="4"/>
  <c r="J361" i="4"/>
  <c r="K360" i="4"/>
  <c r="J360" i="4"/>
  <c r="K359" i="4"/>
  <c r="J359" i="4"/>
  <c r="K358" i="4"/>
  <c r="J358" i="4"/>
  <c r="K357" i="4"/>
  <c r="J357" i="4"/>
  <c r="K356" i="4"/>
  <c r="J356" i="4"/>
  <c r="K355" i="4"/>
  <c r="J355" i="4"/>
  <c r="K354" i="4"/>
  <c r="J354" i="4"/>
  <c r="K353" i="4"/>
  <c r="J353" i="4"/>
  <c r="K352" i="4"/>
  <c r="J352" i="4"/>
  <c r="K351" i="4"/>
  <c r="J351" i="4"/>
  <c r="K350" i="4"/>
  <c r="J350" i="4"/>
  <c r="K349" i="4"/>
  <c r="J349" i="4"/>
  <c r="K348" i="4"/>
  <c r="J348" i="4"/>
  <c r="K347" i="4"/>
  <c r="J347" i="4"/>
  <c r="K346" i="4"/>
  <c r="J346" i="4"/>
  <c r="K345" i="4"/>
  <c r="J345" i="4"/>
  <c r="K344" i="4"/>
  <c r="J344" i="4"/>
  <c r="K343" i="4"/>
  <c r="J343" i="4"/>
  <c r="K342" i="4"/>
  <c r="J342" i="4"/>
  <c r="K341" i="4"/>
  <c r="J341" i="4"/>
  <c r="K340" i="4"/>
  <c r="J340" i="4"/>
  <c r="K339" i="4"/>
  <c r="J339" i="4"/>
  <c r="K338" i="4"/>
  <c r="J338" i="4"/>
  <c r="K337" i="4"/>
  <c r="J337" i="4"/>
  <c r="K336" i="4"/>
  <c r="J336" i="4"/>
  <c r="K335" i="4"/>
  <c r="J335" i="4"/>
  <c r="K334" i="4"/>
  <c r="J334" i="4"/>
  <c r="K333" i="4"/>
  <c r="J333" i="4"/>
  <c r="K332" i="4"/>
  <c r="J332" i="4"/>
  <c r="K331" i="4"/>
  <c r="J331" i="4"/>
  <c r="K330" i="4"/>
  <c r="J330" i="4"/>
  <c r="K329" i="4"/>
  <c r="J329" i="4"/>
  <c r="K328" i="4"/>
  <c r="J328" i="4"/>
  <c r="K327" i="4"/>
  <c r="J327" i="4"/>
  <c r="K326" i="4"/>
  <c r="J326" i="4"/>
  <c r="K325" i="4"/>
  <c r="J325" i="4"/>
  <c r="K324" i="4"/>
  <c r="J324" i="4"/>
  <c r="K323" i="4"/>
  <c r="J323" i="4"/>
  <c r="K322" i="4"/>
  <c r="J322" i="4"/>
  <c r="K321" i="4"/>
  <c r="J321" i="4"/>
  <c r="K320" i="4"/>
  <c r="J320" i="4"/>
  <c r="K319" i="4"/>
  <c r="J319" i="4"/>
  <c r="K318" i="4"/>
  <c r="J318" i="4"/>
  <c r="K317" i="4"/>
  <c r="J317" i="4"/>
  <c r="K316" i="4"/>
  <c r="J316" i="4"/>
  <c r="K315" i="4"/>
  <c r="J315" i="4"/>
  <c r="K314" i="4"/>
  <c r="J314" i="4"/>
  <c r="K313" i="4"/>
  <c r="J313" i="4"/>
  <c r="K312" i="4"/>
  <c r="J312" i="4"/>
  <c r="K311" i="4"/>
  <c r="J311" i="4"/>
  <c r="K310" i="4"/>
  <c r="J310" i="4"/>
  <c r="K309" i="4"/>
  <c r="J309" i="4"/>
  <c r="K308" i="4"/>
  <c r="J308" i="4"/>
  <c r="K307" i="4"/>
  <c r="J307" i="4"/>
  <c r="K306" i="4"/>
  <c r="J306" i="4"/>
  <c r="K305" i="4"/>
  <c r="J305" i="4"/>
  <c r="K304" i="4"/>
  <c r="J304" i="4"/>
  <c r="K303" i="4"/>
  <c r="J303" i="4"/>
  <c r="K302" i="4"/>
  <c r="J302" i="4"/>
  <c r="K301" i="4"/>
  <c r="J301" i="4"/>
  <c r="K300" i="4"/>
  <c r="J300" i="4"/>
  <c r="K299" i="4"/>
  <c r="J299" i="4"/>
  <c r="K298" i="4"/>
  <c r="J298" i="4"/>
  <c r="K297" i="4"/>
  <c r="J297" i="4"/>
  <c r="K296" i="4"/>
  <c r="J296" i="4"/>
  <c r="K295" i="4"/>
  <c r="J295" i="4"/>
  <c r="K294" i="4"/>
  <c r="J294" i="4"/>
  <c r="K293" i="4"/>
  <c r="J293" i="4"/>
  <c r="K292" i="4"/>
  <c r="J292" i="4"/>
  <c r="K291" i="4"/>
  <c r="J291" i="4"/>
  <c r="K290" i="4"/>
  <c r="J290" i="4"/>
  <c r="K289" i="4"/>
  <c r="J289" i="4"/>
  <c r="K288" i="4"/>
  <c r="J288" i="4"/>
  <c r="K287" i="4"/>
  <c r="J287" i="4"/>
  <c r="K286" i="4"/>
  <c r="J286" i="4"/>
  <c r="K285" i="4"/>
  <c r="J285" i="4"/>
  <c r="K284" i="4"/>
  <c r="J284" i="4"/>
  <c r="K283" i="4"/>
  <c r="J283" i="4"/>
  <c r="K282" i="4"/>
  <c r="J282" i="4"/>
  <c r="K281" i="4"/>
  <c r="J281" i="4"/>
  <c r="K280" i="4"/>
  <c r="J280" i="4"/>
  <c r="K279" i="4"/>
  <c r="J279" i="4"/>
  <c r="K278" i="4"/>
  <c r="J278" i="4"/>
  <c r="K277" i="4"/>
  <c r="J277" i="4"/>
  <c r="K276" i="4"/>
  <c r="J276" i="4"/>
  <c r="K275" i="4"/>
  <c r="J275" i="4"/>
  <c r="K274" i="4"/>
  <c r="J274" i="4"/>
  <c r="K273" i="4"/>
  <c r="J273" i="4"/>
  <c r="K272" i="4"/>
  <c r="J272" i="4"/>
  <c r="K271" i="4"/>
  <c r="J271" i="4"/>
  <c r="K270" i="4"/>
  <c r="J270" i="4"/>
  <c r="K269" i="4"/>
  <c r="J269" i="4"/>
  <c r="K268" i="4"/>
  <c r="J268" i="4"/>
  <c r="K267" i="4"/>
  <c r="J267" i="4"/>
  <c r="K266" i="4"/>
  <c r="J266" i="4"/>
  <c r="K265" i="4"/>
  <c r="J265" i="4"/>
  <c r="K264" i="4"/>
  <c r="J264" i="4"/>
  <c r="K263" i="4"/>
  <c r="J263" i="4"/>
  <c r="K262" i="4"/>
  <c r="J262" i="4"/>
  <c r="K261" i="4"/>
  <c r="J261" i="4"/>
  <c r="K260" i="4"/>
  <c r="J260" i="4"/>
  <c r="K259" i="4"/>
  <c r="J259" i="4"/>
  <c r="K258" i="4"/>
  <c r="J258" i="4"/>
  <c r="K257" i="4"/>
  <c r="J257" i="4"/>
  <c r="K256" i="4"/>
  <c r="J256" i="4"/>
  <c r="K255" i="4"/>
  <c r="J255" i="4"/>
  <c r="K254" i="4"/>
  <c r="J254" i="4"/>
  <c r="K253" i="4"/>
  <c r="J253" i="4"/>
  <c r="K252" i="4"/>
  <c r="J252" i="4"/>
  <c r="K251" i="4"/>
  <c r="J251" i="4"/>
  <c r="K250" i="4"/>
  <c r="J250" i="4"/>
  <c r="K249" i="4"/>
  <c r="J249" i="4"/>
  <c r="K248" i="4"/>
  <c r="J248" i="4"/>
  <c r="K247" i="4"/>
  <c r="J247" i="4"/>
  <c r="K246" i="4"/>
  <c r="J246" i="4"/>
  <c r="K245" i="4"/>
  <c r="J245" i="4"/>
  <c r="K244" i="4"/>
  <c r="J244" i="4"/>
  <c r="K243" i="4"/>
  <c r="J243" i="4"/>
  <c r="K242" i="4"/>
  <c r="J242" i="4"/>
  <c r="K241" i="4"/>
  <c r="J241" i="4"/>
  <c r="K240" i="4"/>
  <c r="J240" i="4"/>
  <c r="K239" i="4"/>
  <c r="J239" i="4"/>
  <c r="K238" i="4"/>
  <c r="J238" i="4"/>
  <c r="K237" i="4"/>
  <c r="J237" i="4"/>
  <c r="K236" i="4"/>
  <c r="J236" i="4"/>
  <c r="K235" i="4"/>
  <c r="J235" i="4"/>
  <c r="K234" i="4"/>
  <c r="J234" i="4"/>
  <c r="K233" i="4"/>
  <c r="J233" i="4"/>
  <c r="K232" i="4"/>
  <c r="J232" i="4"/>
  <c r="K231" i="4"/>
  <c r="J231" i="4"/>
  <c r="K230" i="4"/>
  <c r="J230" i="4"/>
  <c r="K229" i="4"/>
  <c r="J229" i="4"/>
  <c r="K228" i="4"/>
  <c r="J228" i="4"/>
  <c r="K227" i="4"/>
  <c r="J227" i="4"/>
  <c r="K226" i="4"/>
  <c r="J226" i="4"/>
  <c r="K225" i="4"/>
  <c r="J225" i="4"/>
  <c r="K224" i="4"/>
  <c r="J224" i="4"/>
  <c r="K223" i="4"/>
  <c r="J223" i="4"/>
  <c r="K222" i="4"/>
  <c r="J222" i="4"/>
  <c r="K221" i="4"/>
  <c r="J221" i="4"/>
  <c r="K220" i="4"/>
  <c r="J220" i="4"/>
  <c r="K219" i="4"/>
  <c r="J219" i="4"/>
  <c r="K218" i="4"/>
  <c r="J218" i="4"/>
  <c r="K217" i="4"/>
  <c r="J217" i="4"/>
  <c r="K216" i="4"/>
  <c r="J216" i="4"/>
  <c r="K215" i="4"/>
  <c r="J215" i="4"/>
  <c r="K214" i="4"/>
  <c r="J214" i="4"/>
  <c r="K213" i="4"/>
  <c r="J213" i="4"/>
  <c r="K212" i="4"/>
  <c r="J212" i="4"/>
  <c r="K211" i="4"/>
  <c r="J211" i="4"/>
  <c r="K210" i="4"/>
  <c r="J210" i="4"/>
  <c r="K209" i="4"/>
  <c r="J209" i="4"/>
  <c r="K208" i="4"/>
  <c r="J208" i="4"/>
  <c r="K207" i="4"/>
  <c r="J207" i="4"/>
  <c r="K206" i="4"/>
  <c r="J206" i="4"/>
  <c r="K205" i="4"/>
  <c r="J205" i="4"/>
  <c r="K204" i="4"/>
  <c r="J204" i="4"/>
  <c r="K203" i="4"/>
  <c r="J203" i="4"/>
  <c r="K202" i="4"/>
  <c r="J202" i="4"/>
  <c r="K201" i="4"/>
  <c r="J201" i="4"/>
  <c r="K200" i="4"/>
  <c r="J200" i="4"/>
  <c r="K199" i="4"/>
  <c r="J199" i="4"/>
  <c r="K198" i="4"/>
  <c r="J198" i="4"/>
  <c r="K197" i="4"/>
  <c r="J197" i="4"/>
  <c r="K196" i="4"/>
  <c r="J196" i="4"/>
  <c r="K195" i="4"/>
  <c r="J195" i="4"/>
  <c r="K194" i="4"/>
  <c r="J194" i="4"/>
  <c r="K193" i="4"/>
  <c r="J193" i="4"/>
  <c r="K192" i="4"/>
  <c r="J192" i="4"/>
  <c r="K191" i="4"/>
  <c r="J191" i="4"/>
  <c r="K190" i="4"/>
  <c r="J190" i="4"/>
  <c r="K189" i="4"/>
  <c r="J189" i="4"/>
  <c r="K188" i="4"/>
  <c r="J188" i="4"/>
  <c r="K187" i="4"/>
  <c r="J187" i="4"/>
  <c r="K186" i="4"/>
  <c r="J186" i="4"/>
  <c r="K185" i="4"/>
  <c r="J185" i="4"/>
  <c r="K184" i="4"/>
  <c r="J184" i="4"/>
  <c r="K183" i="4"/>
  <c r="J183" i="4"/>
  <c r="K182" i="4"/>
  <c r="J182" i="4"/>
  <c r="K181" i="4"/>
  <c r="J181" i="4"/>
  <c r="K180" i="4"/>
  <c r="J180" i="4"/>
  <c r="K179" i="4"/>
  <c r="J179" i="4"/>
  <c r="K178" i="4"/>
  <c r="J178" i="4"/>
  <c r="K177" i="4"/>
  <c r="J177" i="4"/>
  <c r="K176" i="4"/>
  <c r="J176" i="4"/>
  <c r="K175" i="4"/>
  <c r="J175" i="4"/>
  <c r="K174" i="4"/>
  <c r="J174" i="4"/>
  <c r="K173" i="4"/>
  <c r="J173" i="4"/>
  <c r="K172" i="4"/>
  <c r="J172" i="4"/>
  <c r="K171" i="4"/>
  <c r="J171" i="4"/>
  <c r="K170" i="4"/>
  <c r="J170" i="4"/>
  <c r="K169" i="4"/>
  <c r="J169" i="4"/>
  <c r="K168" i="4"/>
  <c r="J168" i="4"/>
  <c r="K167" i="4"/>
  <c r="J167" i="4"/>
  <c r="K166" i="4"/>
  <c r="J166" i="4"/>
  <c r="K165" i="4"/>
  <c r="J165" i="4"/>
  <c r="K164" i="4"/>
  <c r="J164" i="4"/>
  <c r="K163" i="4"/>
  <c r="J163" i="4"/>
  <c r="K162" i="4"/>
  <c r="J162" i="4"/>
  <c r="K161" i="4"/>
  <c r="J161" i="4"/>
  <c r="K160" i="4"/>
  <c r="J160" i="4"/>
  <c r="K159" i="4"/>
  <c r="J159" i="4"/>
  <c r="K158" i="4"/>
  <c r="J158" i="4"/>
  <c r="K157" i="4"/>
  <c r="J157" i="4"/>
  <c r="K156" i="4"/>
  <c r="J156" i="4"/>
  <c r="K155" i="4"/>
  <c r="J155" i="4"/>
  <c r="K154" i="4"/>
  <c r="J154" i="4"/>
  <c r="K153" i="4"/>
  <c r="J153" i="4"/>
  <c r="K152" i="4"/>
  <c r="J152" i="4"/>
  <c r="K151" i="4"/>
  <c r="J151" i="4"/>
  <c r="K150" i="4"/>
  <c r="J150" i="4"/>
  <c r="K149" i="4"/>
  <c r="J149" i="4"/>
  <c r="K148" i="4"/>
  <c r="J148" i="4"/>
  <c r="K147" i="4"/>
  <c r="J147" i="4"/>
  <c r="K146" i="4"/>
  <c r="J146" i="4"/>
  <c r="K145" i="4"/>
  <c r="J145" i="4"/>
  <c r="K144" i="4"/>
  <c r="J144" i="4"/>
  <c r="K143" i="4"/>
  <c r="J143" i="4"/>
  <c r="K142" i="4"/>
  <c r="J142" i="4"/>
  <c r="K141" i="4"/>
  <c r="J141" i="4"/>
  <c r="K140" i="4"/>
  <c r="J140" i="4"/>
  <c r="K139" i="4"/>
  <c r="J139" i="4"/>
  <c r="K138" i="4"/>
  <c r="J138" i="4"/>
  <c r="K137" i="4"/>
  <c r="J137" i="4"/>
  <c r="K136" i="4"/>
  <c r="J136" i="4"/>
  <c r="K135" i="4"/>
  <c r="J135" i="4"/>
  <c r="K134" i="4"/>
  <c r="J134" i="4"/>
  <c r="K133" i="4"/>
  <c r="J133" i="4"/>
  <c r="K132" i="4"/>
  <c r="J132" i="4"/>
  <c r="K131" i="4"/>
  <c r="J131" i="4"/>
  <c r="K130" i="4"/>
  <c r="J130" i="4"/>
  <c r="K129" i="4"/>
  <c r="J129" i="4"/>
  <c r="K128" i="4"/>
  <c r="J128" i="4"/>
  <c r="K127" i="4"/>
  <c r="J127" i="4"/>
  <c r="K126" i="4"/>
  <c r="J126" i="4"/>
  <c r="K125" i="4"/>
  <c r="J125" i="4"/>
  <c r="K124" i="4"/>
  <c r="J124" i="4"/>
  <c r="K123" i="4"/>
  <c r="J123" i="4"/>
  <c r="K122" i="4"/>
  <c r="J122" i="4"/>
  <c r="K121" i="4"/>
  <c r="J121" i="4"/>
  <c r="K120" i="4"/>
  <c r="J120" i="4"/>
  <c r="K119" i="4"/>
  <c r="J119" i="4"/>
  <c r="K118" i="4"/>
  <c r="J118" i="4"/>
  <c r="K117" i="4"/>
  <c r="J117" i="4"/>
  <c r="K116" i="4"/>
  <c r="J116" i="4"/>
  <c r="K115" i="4"/>
  <c r="J115" i="4"/>
  <c r="K114" i="4"/>
  <c r="J114" i="4"/>
  <c r="K113" i="4"/>
  <c r="J113" i="4"/>
  <c r="K112" i="4"/>
  <c r="J112" i="4"/>
  <c r="K111" i="4"/>
  <c r="J111" i="4"/>
  <c r="K110" i="4"/>
  <c r="J110" i="4"/>
  <c r="K109" i="4"/>
  <c r="J109" i="4"/>
  <c r="K108" i="4"/>
  <c r="J108" i="4"/>
  <c r="K107" i="4"/>
  <c r="J107" i="4"/>
  <c r="K106" i="4"/>
  <c r="J106" i="4"/>
  <c r="K105" i="4"/>
  <c r="J105" i="4"/>
  <c r="K104" i="4"/>
  <c r="J104" i="4"/>
  <c r="K103" i="4"/>
  <c r="J103" i="4"/>
  <c r="K102" i="4"/>
  <c r="J102" i="4"/>
  <c r="K101" i="4"/>
  <c r="J101" i="4"/>
  <c r="K100" i="4"/>
  <c r="J100" i="4"/>
  <c r="K99" i="4"/>
  <c r="J99" i="4"/>
  <c r="K98" i="4"/>
  <c r="J98" i="4"/>
  <c r="K97" i="4"/>
  <c r="J97" i="4"/>
  <c r="K96" i="4"/>
  <c r="J96" i="4"/>
  <c r="K95" i="4"/>
  <c r="J95" i="4"/>
  <c r="K94" i="4"/>
  <c r="J94" i="4"/>
  <c r="K93" i="4"/>
  <c r="J93" i="4"/>
  <c r="K92" i="4"/>
  <c r="J92" i="4"/>
  <c r="K91" i="4"/>
  <c r="J91" i="4"/>
  <c r="K90" i="4"/>
  <c r="J90" i="4"/>
  <c r="K89" i="4"/>
  <c r="J89" i="4"/>
  <c r="K88" i="4"/>
  <c r="J88" i="4"/>
  <c r="K87" i="4"/>
  <c r="J87" i="4"/>
  <c r="K86" i="4"/>
  <c r="J86" i="4"/>
  <c r="K85" i="4"/>
  <c r="J85" i="4"/>
  <c r="K84" i="4"/>
  <c r="J84" i="4"/>
  <c r="K83" i="4"/>
  <c r="J83" i="4"/>
  <c r="K82" i="4"/>
  <c r="J82" i="4"/>
  <c r="K81" i="4"/>
  <c r="J81" i="4"/>
  <c r="K80" i="4"/>
  <c r="J80" i="4"/>
  <c r="K79" i="4"/>
  <c r="J79" i="4"/>
  <c r="K78" i="4"/>
  <c r="J78" i="4"/>
  <c r="K77" i="4"/>
  <c r="J77" i="4"/>
  <c r="K76" i="4"/>
  <c r="J76" i="4"/>
  <c r="K75" i="4"/>
  <c r="J75" i="4"/>
  <c r="K74" i="4"/>
  <c r="J74" i="4"/>
  <c r="K73" i="4"/>
  <c r="J73" i="4"/>
  <c r="K72" i="4"/>
  <c r="J72" i="4"/>
  <c r="K71" i="4"/>
  <c r="J71" i="4"/>
  <c r="K70" i="4"/>
  <c r="J70" i="4"/>
  <c r="K69" i="4"/>
  <c r="J69" i="4"/>
  <c r="K68" i="4"/>
  <c r="J68" i="4"/>
  <c r="K67" i="4"/>
  <c r="J67" i="4"/>
  <c r="K66" i="4"/>
  <c r="J66" i="4"/>
  <c r="K65" i="4"/>
  <c r="J65" i="4"/>
  <c r="K64" i="4"/>
  <c r="J64" i="4"/>
  <c r="K63" i="4"/>
  <c r="J63" i="4"/>
  <c r="K62" i="4"/>
  <c r="J62" i="4"/>
  <c r="K61" i="4"/>
  <c r="J61" i="4"/>
  <c r="K60" i="4"/>
  <c r="J60" i="4"/>
  <c r="K59" i="4"/>
  <c r="J59" i="4"/>
  <c r="K58" i="4"/>
  <c r="J58" i="4"/>
  <c r="K57" i="4"/>
  <c r="J57" i="4"/>
  <c r="K56" i="4"/>
  <c r="J56" i="4"/>
  <c r="K55" i="4"/>
  <c r="J55" i="4"/>
  <c r="K54" i="4"/>
  <c r="J54" i="4"/>
  <c r="K53" i="4"/>
  <c r="J53" i="4"/>
  <c r="K52" i="4"/>
  <c r="J52" i="4"/>
  <c r="K51" i="4"/>
  <c r="J51" i="4"/>
  <c r="K50" i="4"/>
  <c r="J50" i="4"/>
  <c r="K49" i="4"/>
  <c r="J49" i="4"/>
  <c r="K48" i="4"/>
  <c r="J48" i="4"/>
  <c r="K47" i="4"/>
  <c r="J47" i="4"/>
  <c r="K46" i="4"/>
  <c r="J46" i="4"/>
  <c r="K45" i="4"/>
  <c r="J45" i="4"/>
  <c r="K44" i="4"/>
  <c r="J44" i="4"/>
  <c r="K43" i="4"/>
  <c r="J43" i="4"/>
  <c r="K42" i="4"/>
  <c r="J42" i="4"/>
  <c r="K41" i="4"/>
  <c r="J41" i="4"/>
  <c r="K40" i="4"/>
  <c r="J40" i="4"/>
  <c r="K39" i="4"/>
  <c r="J39" i="4"/>
  <c r="K38" i="4"/>
  <c r="J38" i="4"/>
  <c r="K37" i="4"/>
  <c r="J37" i="4"/>
  <c r="K36" i="4"/>
  <c r="J36" i="4"/>
  <c r="K35" i="4"/>
  <c r="J35" i="4"/>
  <c r="K34" i="4"/>
  <c r="J34" i="4"/>
  <c r="K33" i="4"/>
  <c r="J33" i="4"/>
  <c r="K32" i="4"/>
  <c r="J32" i="4"/>
  <c r="K31" i="4"/>
  <c r="J31" i="4"/>
  <c r="K30" i="4"/>
  <c r="J30" i="4"/>
  <c r="K29" i="4"/>
  <c r="J29" i="4"/>
  <c r="K28" i="4"/>
  <c r="J28" i="4"/>
  <c r="K27" i="4"/>
  <c r="J27" i="4"/>
  <c r="K26" i="4"/>
  <c r="J26" i="4"/>
  <c r="K25" i="4"/>
  <c r="J25" i="4"/>
  <c r="K24" i="4"/>
  <c r="J24" i="4"/>
  <c r="K23" i="4"/>
  <c r="J23" i="4"/>
  <c r="K22" i="4"/>
  <c r="J22" i="4"/>
  <c r="K21" i="4"/>
  <c r="J21" i="4"/>
  <c r="K20" i="4"/>
  <c r="J20" i="4"/>
  <c r="K19" i="4"/>
  <c r="J19" i="4"/>
  <c r="K18" i="4"/>
  <c r="J18" i="4"/>
  <c r="K17" i="4"/>
  <c r="J17" i="4"/>
  <c r="K16" i="4"/>
  <c r="J16" i="4"/>
  <c r="K15" i="4"/>
  <c r="J15" i="4"/>
  <c r="K14" i="4"/>
  <c r="J14" i="4"/>
  <c r="K13" i="4"/>
  <c r="J13" i="4"/>
  <c r="K12" i="4"/>
  <c r="J12" i="4"/>
  <c r="K11" i="4"/>
  <c r="J11" i="4"/>
  <c r="K10" i="4"/>
  <c r="J10" i="4"/>
  <c r="K9" i="4"/>
  <c r="J9" i="4"/>
  <c r="K8" i="4"/>
  <c r="J8" i="4"/>
  <c r="K7" i="4"/>
  <c r="J7" i="4"/>
  <c r="F18" i="3"/>
  <c r="C17" i="3"/>
  <c r="G435" i="4" l="1"/>
  <c r="X5" i="4"/>
  <c r="I394" i="4"/>
  <c r="I457" i="4"/>
  <c r="F319" i="4"/>
  <c r="F326" i="4"/>
  <c r="G317" i="4"/>
  <c r="F335" i="4"/>
  <c r="F21" i="3"/>
  <c r="H466" i="4"/>
  <c r="H322" i="4"/>
  <c r="F18" i="4"/>
  <c r="I312" i="4"/>
  <c r="I348" i="4"/>
  <c r="I217" i="4"/>
  <c r="H54" i="4"/>
  <c r="I76" i="4"/>
  <c r="E157" i="4"/>
  <c r="H58" i="4"/>
  <c r="G70" i="4"/>
  <c r="F25" i="4"/>
  <c r="E115" i="4"/>
  <c r="G437" i="4"/>
  <c r="E440" i="4"/>
  <c r="H494" i="4"/>
  <c r="E10" i="4"/>
  <c r="G142" i="4"/>
  <c r="G154" i="4"/>
  <c r="I125" i="4"/>
  <c r="H404" i="4"/>
  <c r="G410" i="4"/>
  <c r="E413" i="4"/>
  <c r="E408" i="4"/>
  <c r="H435" i="4"/>
  <c r="E182" i="4"/>
  <c r="F185" i="4"/>
  <c r="I194" i="4"/>
  <c r="I197" i="4"/>
  <c r="E206" i="4"/>
  <c r="I209" i="4"/>
  <c r="F221" i="4"/>
  <c r="H312" i="4"/>
  <c r="H340" i="4"/>
  <c r="E394" i="4"/>
  <c r="H8" i="4"/>
  <c r="E14" i="4"/>
  <c r="I32" i="4"/>
  <c r="I35" i="4"/>
  <c r="E41" i="4"/>
  <c r="H183" i="4"/>
  <c r="I189" i="4"/>
  <c r="I198" i="4"/>
  <c r="G201" i="4"/>
  <c r="H207" i="4"/>
  <c r="G307" i="4"/>
  <c r="F310" i="4"/>
  <c r="G103" i="4"/>
  <c r="H106" i="4"/>
  <c r="E112" i="4"/>
  <c r="H392" i="4"/>
  <c r="I181" i="4"/>
  <c r="F205" i="4"/>
  <c r="G211" i="4"/>
  <c r="H217" i="4"/>
  <c r="F302" i="4"/>
  <c r="H118" i="4"/>
  <c r="F262" i="4"/>
  <c r="F274" i="4"/>
  <c r="F298" i="4"/>
  <c r="I364" i="4"/>
  <c r="E373" i="4"/>
  <c r="F382" i="4"/>
  <c r="G385" i="4"/>
  <c r="H388" i="4"/>
  <c r="F462" i="4"/>
  <c r="E418" i="4"/>
  <c r="E427" i="4"/>
  <c r="G433" i="4"/>
  <c r="I89" i="4"/>
  <c r="G95" i="4"/>
  <c r="G98" i="4"/>
  <c r="H438" i="4"/>
  <c r="F350" i="4"/>
  <c r="F128" i="4"/>
  <c r="G137" i="4"/>
  <c r="G242" i="4"/>
  <c r="E263" i="4"/>
  <c r="F266" i="4"/>
  <c r="G278" i="4"/>
  <c r="G284" i="4"/>
  <c r="F365" i="4"/>
  <c r="I25" i="4"/>
  <c r="I161" i="4"/>
  <c r="E170" i="4"/>
  <c r="E87" i="4"/>
  <c r="E96" i="4"/>
  <c r="G77" i="4"/>
  <c r="G117" i="4"/>
  <c r="I138" i="4"/>
  <c r="I141" i="4"/>
  <c r="G174" i="4"/>
  <c r="F249" i="4"/>
  <c r="E279" i="4"/>
  <c r="E282" i="4"/>
  <c r="F288" i="4"/>
  <c r="G369" i="4"/>
  <c r="I372" i="4"/>
  <c r="E378" i="4"/>
  <c r="H159" i="4"/>
  <c r="I162" i="4"/>
  <c r="E165" i="4"/>
  <c r="G340" i="4"/>
  <c r="E424" i="4"/>
  <c r="H470" i="4"/>
  <c r="G479" i="4"/>
  <c r="I482" i="4"/>
  <c r="I485" i="4"/>
  <c r="E494" i="4"/>
  <c r="G213" i="4"/>
  <c r="G320" i="4"/>
  <c r="G378" i="4"/>
  <c r="H139" i="4"/>
  <c r="H222" i="4"/>
  <c r="F225" i="4"/>
  <c r="H332" i="4"/>
  <c r="F104" i="4"/>
  <c r="E110" i="4"/>
  <c r="I166" i="4"/>
  <c r="F169" i="4"/>
  <c r="I428" i="4"/>
  <c r="E69" i="4"/>
  <c r="E122" i="4"/>
  <c r="H131" i="4"/>
  <c r="E134" i="4"/>
  <c r="H187" i="4"/>
  <c r="H190" i="4"/>
  <c r="G214" i="4"/>
  <c r="G250" i="4"/>
  <c r="G256" i="4"/>
  <c r="I262" i="4"/>
  <c r="G295" i="4"/>
  <c r="H324" i="4"/>
  <c r="F37" i="4"/>
  <c r="G46" i="4"/>
  <c r="G49" i="4"/>
  <c r="I52" i="4"/>
  <c r="H108" i="4"/>
  <c r="H173" i="4"/>
  <c r="E348" i="4"/>
  <c r="E79" i="4"/>
  <c r="I82" i="4"/>
  <c r="F257" i="4"/>
  <c r="H475" i="4"/>
  <c r="H197" i="4"/>
  <c r="E340" i="4"/>
  <c r="F406" i="4"/>
  <c r="F91" i="4"/>
  <c r="H153" i="4"/>
  <c r="G299" i="4"/>
  <c r="I331" i="4"/>
  <c r="G365" i="4"/>
  <c r="H237" i="4"/>
  <c r="F261" i="4"/>
  <c r="H111" i="4"/>
  <c r="H134" i="4"/>
  <c r="I137" i="4"/>
  <c r="I157" i="4"/>
  <c r="E189" i="4"/>
  <c r="E197" i="4"/>
  <c r="F241" i="4"/>
  <c r="E250" i="4"/>
  <c r="F322" i="4"/>
  <c r="E330" i="4"/>
  <c r="F374" i="4"/>
  <c r="G377" i="4"/>
  <c r="G443" i="4"/>
  <c r="H446" i="4"/>
  <c r="F449" i="4"/>
  <c r="H458" i="4"/>
  <c r="E474" i="4"/>
  <c r="H174" i="4"/>
  <c r="I37" i="4"/>
  <c r="H264" i="4"/>
  <c r="H267" i="4"/>
  <c r="H282" i="4"/>
  <c r="I285" i="4"/>
  <c r="G348" i="4"/>
  <c r="G352" i="4"/>
  <c r="I360" i="4"/>
  <c r="E363" i="4"/>
  <c r="F394" i="4"/>
  <c r="G397" i="4"/>
  <c r="H415" i="4"/>
  <c r="G419" i="4"/>
  <c r="F440" i="4"/>
  <c r="G471" i="4"/>
  <c r="H486" i="4"/>
  <c r="E489" i="4"/>
  <c r="G99" i="4"/>
  <c r="E145" i="4"/>
  <c r="F308" i="4"/>
  <c r="E335" i="4"/>
  <c r="H380" i="4"/>
  <c r="H383" i="4"/>
  <c r="H409" i="4"/>
  <c r="I85" i="4"/>
  <c r="I88" i="4"/>
  <c r="H94" i="4"/>
  <c r="E100" i="4"/>
  <c r="H143" i="4"/>
  <c r="H146" i="4"/>
  <c r="H155" i="4"/>
  <c r="E181" i="4"/>
  <c r="H198" i="4"/>
  <c r="E221" i="4"/>
  <c r="G229" i="4"/>
  <c r="H232" i="4"/>
  <c r="G235" i="4"/>
  <c r="I291" i="4"/>
  <c r="I297" i="4"/>
  <c r="I322" i="4"/>
  <c r="F413" i="4"/>
  <c r="H42" i="4"/>
  <c r="H234" i="4"/>
  <c r="H70" i="4"/>
  <c r="E103" i="4"/>
  <c r="F109" i="4"/>
  <c r="G129" i="4"/>
  <c r="I201" i="4"/>
  <c r="I221" i="4"/>
  <c r="H328" i="4"/>
  <c r="H378" i="4"/>
  <c r="G398" i="4"/>
  <c r="G424" i="4"/>
  <c r="H430" i="4"/>
  <c r="E444" i="4"/>
  <c r="I450" i="4"/>
  <c r="H462" i="4"/>
  <c r="F177" i="4"/>
  <c r="F228" i="4"/>
  <c r="G296" i="4"/>
  <c r="H334" i="4"/>
  <c r="E497" i="4"/>
  <c r="E15" i="4"/>
  <c r="E38" i="4"/>
  <c r="E173" i="4"/>
  <c r="H254" i="4"/>
  <c r="E410" i="4"/>
  <c r="E490" i="4"/>
  <c r="E493" i="4"/>
  <c r="I378" i="4"/>
  <c r="F410" i="4"/>
  <c r="E422" i="4"/>
  <c r="H499" i="4"/>
  <c r="H151" i="4"/>
  <c r="I47" i="4"/>
  <c r="E53" i="4"/>
  <c r="H86" i="4"/>
  <c r="E95" i="4"/>
  <c r="E124" i="4"/>
  <c r="H127" i="4"/>
  <c r="E141" i="4"/>
  <c r="H150" i="4"/>
  <c r="E153" i="4"/>
  <c r="H165" i="4"/>
  <c r="H182" i="4"/>
  <c r="F213" i="4"/>
  <c r="H219" i="4"/>
  <c r="G263" i="4"/>
  <c r="F292" i="4"/>
  <c r="H326" i="4"/>
  <c r="I329" i="4"/>
  <c r="E344" i="4"/>
  <c r="I347" i="4"/>
  <c r="G428" i="4"/>
  <c r="H445" i="4"/>
  <c r="I93" i="4"/>
  <c r="G10" i="4"/>
  <c r="I56" i="4"/>
  <c r="H113" i="4"/>
  <c r="I165" i="4"/>
  <c r="I263" i="4"/>
  <c r="E365" i="4"/>
  <c r="H408" i="4"/>
  <c r="E473" i="4"/>
  <c r="F482" i="4"/>
  <c r="G27" i="4"/>
  <c r="G30" i="4"/>
  <c r="H74" i="4"/>
  <c r="G255" i="4"/>
  <c r="H396" i="4"/>
  <c r="H399" i="4"/>
  <c r="F402" i="4"/>
  <c r="E11" i="4"/>
  <c r="I39" i="4"/>
  <c r="I454" i="4"/>
  <c r="E454" i="4"/>
  <c r="G14" i="4"/>
  <c r="G42" i="4"/>
  <c r="I59" i="4"/>
  <c r="E65" i="4"/>
  <c r="G65" i="4"/>
  <c r="I68" i="4"/>
  <c r="H223" i="4"/>
  <c r="G223" i="4"/>
  <c r="I28" i="4"/>
  <c r="I51" i="4"/>
  <c r="I9" i="4"/>
  <c r="G37" i="4"/>
  <c r="E77" i="4"/>
  <c r="F294" i="4"/>
  <c r="H294" i="4"/>
  <c r="F311" i="4"/>
  <c r="H311" i="4"/>
  <c r="G311" i="4"/>
  <c r="G495" i="4"/>
  <c r="I495" i="4"/>
  <c r="H495" i="4"/>
  <c r="I17" i="4"/>
  <c r="G22" i="4"/>
  <c r="G34" i="4"/>
  <c r="I40" i="4"/>
  <c r="H46" i="4"/>
  <c r="G69" i="4"/>
  <c r="G74" i="4"/>
  <c r="I81" i="4"/>
  <c r="G12" i="4"/>
  <c r="E18" i="4"/>
  <c r="G54" i="4"/>
  <c r="E7" i="4"/>
  <c r="H15" i="4"/>
  <c r="I20" i="4"/>
  <c r="H23" i="4"/>
  <c r="E26" i="4"/>
  <c r="E29" i="4"/>
  <c r="G210" i="4"/>
  <c r="H210" i="4"/>
  <c r="G18" i="4"/>
  <c r="I133" i="4"/>
  <c r="H133" i="4"/>
  <c r="I442" i="4"/>
  <c r="G442" i="4"/>
  <c r="E442" i="4"/>
  <c r="I13" i="4"/>
  <c r="F21" i="4"/>
  <c r="I44" i="4"/>
  <c r="E50" i="4"/>
  <c r="G58" i="4"/>
  <c r="G66" i="4"/>
  <c r="I77" i="4"/>
  <c r="H103" i="4"/>
  <c r="F108" i="4"/>
  <c r="G119" i="4"/>
  <c r="H122" i="4"/>
  <c r="G165" i="4"/>
  <c r="H175" i="4"/>
  <c r="G178" i="4"/>
  <c r="G197" i="4"/>
  <c r="H199" i="4"/>
  <c r="G202" i="4"/>
  <c r="E226" i="4"/>
  <c r="F229" i="4"/>
  <c r="H258" i="4"/>
  <c r="H263" i="4"/>
  <c r="G289" i="4"/>
  <c r="I303" i="4"/>
  <c r="F314" i="4"/>
  <c r="I333" i="4"/>
  <c r="I351" i="4"/>
  <c r="H429" i="4"/>
  <c r="F442" i="4"/>
  <c r="H468" i="4"/>
  <c r="I498" i="4"/>
  <c r="I266" i="4"/>
  <c r="G269" i="4"/>
  <c r="G272" i="4"/>
  <c r="F320" i="4"/>
  <c r="I84" i="4"/>
  <c r="H98" i="4"/>
  <c r="G125" i="4"/>
  <c r="I146" i="4"/>
  <c r="F149" i="4"/>
  <c r="F157" i="4"/>
  <c r="I170" i="4"/>
  <c r="I186" i="4"/>
  <c r="H345" i="4"/>
  <c r="I370" i="4"/>
  <c r="F378" i="4"/>
  <c r="H424" i="4"/>
  <c r="H427" i="4"/>
  <c r="G491" i="4"/>
  <c r="F494" i="4"/>
  <c r="G82" i="4"/>
  <c r="I83" i="4"/>
  <c r="F117" i="4"/>
  <c r="I173" i="4"/>
  <c r="F181" i="4"/>
  <c r="G219" i="4"/>
  <c r="I241" i="4"/>
  <c r="G244" i="4"/>
  <c r="G253" i="4"/>
  <c r="G301" i="4"/>
  <c r="H331" i="4"/>
  <c r="F340" i="4"/>
  <c r="F343" i="4"/>
  <c r="H348" i="4"/>
  <c r="G360" i="4"/>
  <c r="F362" i="4"/>
  <c r="G373" i="4"/>
  <c r="E381" i="4"/>
  <c r="I384" i="4"/>
  <c r="G406" i="4"/>
  <c r="E430" i="4"/>
  <c r="E435" i="4"/>
  <c r="I446" i="4"/>
  <c r="E449" i="4"/>
  <c r="I455" i="4"/>
  <c r="I477" i="4"/>
  <c r="E222" i="4"/>
  <c r="F354" i="4"/>
  <c r="F357" i="4"/>
  <c r="H360" i="4"/>
  <c r="H449" i="4"/>
  <c r="E466" i="4"/>
  <c r="I469" i="4"/>
  <c r="E486" i="4"/>
  <c r="F93" i="4"/>
  <c r="H99" i="4"/>
  <c r="H104" i="4"/>
  <c r="G145" i="4"/>
  <c r="E150" i="4"/>
  <c r="H179" i="4"/>
  <c r="G203" i="4"/>
  <c r="E209" i="4"/>
  <c r="H227" i="4"/>
  <c r="I233" i="4"/>
  <c r="F290" i="4"/>
  <c r="H318" i="4"/>
  <c r="E350" i="4"/>
  <c r="H395" i="4"/>
  <c r="E404" i="4"/>
  <c r="E406" i="4"/>
  <c r="G414" i="4"/>
  <c r="E419" i="4"/>
  <c r="I441" i="4"/>
  <c r="H463" i="4"/>
  <c r="F466" i="4"/>
  <c r="I494" i="4"/>
  <c r="G499" i="4"/>
  <c r="E99" i="4"/>
  <c r="E102" i="4"/>
  <c r="E107" i="4"/>
  <c r="H115" i="4"/>
  <c r="G126" i="4"/>
  <c r="I129" i="4"/>
  <c r="H145" i="4"/>
  <c r="H147" i="4"/>
  <c r="E161" i="4"/>
  <c r="H171" i="4"/>
  <c r="I206" i="4"/>
  <c r="H209" i="4"/>
  <c r="G222" i="4"/>
  <c r="E239" i="4"/>
  <c r="G270" i="4"/>
  <c r="I279" i="4"/>
  <c r="I321" i="4"/>
  <c r="G344" i="4"/>
  <c r="H368" i="4"/>
  <c r="F371" i="4"/>
  <c r="E385" i="4"/>
  <c r="H390" i="4"/>
  <c r="G401" i="4"/>
  <c r="I437" i="4"/>
  <c r="I458" i="4"/>
  <c r="E461" i="4"/>
  <c r="H478" i="4"/>
  <c r="I145" i="4"/>
  <c r="H166" i="4"/>
  <c r="G177" i="4"/>
  <c r="H344" i="4"/>
  <c r="F385" i="4"/>
  <c r="E470" i="4"/>
  <c r="H88" i="4"/>
  <c r="H110" i="4"/>
  <c r="G113" i="4"/>
  <c r="G118" i="4"/>
  <c r="F121" i="4"/>
  <c r="F124" i="4"/>
  <c r="H135" i="4"/>
  <c r="I153" i="4"/>
  <c r="G182" i="4"/>
  <c r="H185" i="4"/>
  <c r="G190" i="4"/>
  <c r="G193" i="4"/>
  <c r="H215" i="4"/>
  <c r="F231" i="4"/>
  <c r="E234" i="4"/>
  <c r="E285" i="4"/>
  <c r="H299" i="4"/>
  <c r="G313" i="4"/>
  <c r="G319" i="4"/>
  <c r="I336" i="4"/>
  <c r="F339" i="4"/>
  <c r="I344" i="4"/>
  <c r="H349" i="4"/>
  <c r="I350" i="4"/>
  <c r="F358" i="4"/>
  <c r="E399" i="4"/>
  <c r="E415" i="4"/>
  <c r="E428" i="4"/>
  <c r="H440" i="4"/>
  <c r="H447" i="4"/>
  <c r="F265" i="4"/>
  <c r="G308" i="4"/>
  <c r="E391" i="4"/>
  <c r="E462" i="4"/>
  <c r="H240" i="4"/>
  <c r="I246" i="4"/>
  <c r="G438" i="4"/>
  <c r="E450" i="4"/>
  <c r="H459" i="4"/>
  <c r="E468" i="4"/>
  <c r="E482" i="4"/>
  <c r="G487" i="4"/>
  <c r="G467" i="4"/>
  <c r="H467" i="4"/>
  <c r="H30" i="4"/>
  <c r="I41" i="4"/>
  <c r="G41" i="4"/>
  <c r="F41" i="4"/>
  <c r="G92" i="4"/>
  <c r="E92" i="4"/>
  <c r="H154" i="4"/>
  <c r="G252" i="4"/>
  <c r="H252" i="4"/>
  <c r="H300" i="4"/>
  <c r="H375" i="4"/>
  <c r="E375" i="4"/>
  <c r="H22" i="4"/>
  <c r="H191" i="4"/>
  <c r="F325" i="4"/>
  <c r="I325" i="4"/>
  <c r="G325" i="4"/>
  <c r="H238" i="4"/>
  <c r="G238" i="4"/>
  <c r="G15" i="4"/>
  <c r="I53" i="4"/>
  <c r="G53" i="4"/>
  <c r="F53" i="4"/>
  <c r="E78" i="4"/>
  <c r="H78" i="4"/>
  <c r="F101" i="4"/>
  <c r="I101" i="4"/>
  <c r="F247" i="4"/>
  <c r="I247" i="4"/>
  <c r="G247" i="4"/>
  <c r="H7" i="4"/>
  <c r="I10" i="4"/>
  <c r="G25" i="4"/>
  <c r="I73" i="4"/>
  <c r="G73" i="4"/>
  <c r="E73" i="4"/>
  <c r="F120" i="4"/>
  <c r="I224" i="4"/>
  <c r="G224" i="4"/>
  <c r="E224" i="4"/>
  <c r="H323" i="4"/>
  <c r="G323" i="4"/>
  <c r="G33" i="4"/>
  <c r="F33" i="4"/>
  <c r="E33" i="4"/>
  <c r="G61" i="4"/>
  <c r="E61" i="4"/>
  <c r="H10" i="4"/>
  <c r="F10" i="4"/>
  <c r="H34" i="4"/>
  <c r="F259" i="4"/>
  <c r="I259" i="4"/>
  <c r="G259" i="4"/>
  <c r="G45" i="4"/>
  <c r="F45" i="4"/>
  <c r="E45" i="4"/>
  <c r="G62" i="4"/>
  <c r="H62" i="4"/>
  <c r="I276" i="4"/>
  <c r="H276" i="4"/>
  <c r="H293" i="4"/>
  <c r="G293" i="4"/>
  <c r="G245" i="4"/>
  <c r="I29" i="4"/>
  <c r="G29" i="4"/>
  <c r="F29" i="4"/>
  <c r="I316" i="4"/>
  <c r="F316" i="4"/>
  <c r="H316" i="4"/>
  <c r="I14" i="4"/>
  <c r="F14" i="4"/>
  <c r="F57" i="4"/>
  <c r="G57" i="4"/>
  <c r="E57" i="4"/>
  <c r="H327" i="4"/>
  <c r="G327" i="4"/>
  <c r="E327" i="4"/>
  <c r="G21" i="4"/>
  <c r="E21" i="4"/>
  <c r="I49" i="4"/>
  <c r="F49" i="4"/>
  <c r="G105" i="4"/>
  <c r="E105" i="4"/>
  <c r="I218" i="4"/>
  <c r="H218" i="4"/>
  <c r="E218" i="4"/>
  <c r="I268" i="4"/>
  <c r="H268" i="4"/>
  <c r="G268" i="4"/>
  <c r="H16" i="4"/>
  <c r="G26" i="4"/>
  <c r="I31" i="4"/>
  <c r="I36" i="4"/>
  <c r="G38" i="4"/>
  <c r="I43" i="4"/>
  <c r="I48" i="4"/>
  <c r="G50" i="4"/>
  <c r="G55" i="4"/>
  <c r="I60" i="4"/>
  <c r="I65" i="4"/>
  <c r="E70" i="4"/>
  <c r="I75" i="4"/>
  <c r="G81" i="4"/>
  <c r="F95" i="4"/>
  <c r="F97" i="4"/>
  <c r="F105" i="4"/>
  <c r="E108" i="4"/>
  <c r="G110" i="4"/>
  <c r="H112" i="4"/>
  <c r="G122" i="4"/>
  <c r="H126" i="4"/>
  <c r="E133" i="4"/>
  <c r="H137" i="4"/>
  <c r="G157" i="4"/>
  <c r="H170" i="4"/>
  <c r="I178" i="4"/>
  <c r="G181" i="4"/>
  <c r="I185" i="4"/>
  <c r="F193" i="4"/>
  <c r="E202" i="4"/>
  <c r="H206" i="4"/>
  <c r="I214" i="4"/>
  <c r="E217" i="4"/>
  <c r="G221" i="4"/>
  <c r="F227" i="4"/>
  <c r="G232" i="4"/>
  <c r="I236" i="4"/>
  <c r="E255" i="4"/>
  <c r="G262" i="4"/>
  <c r="G279" i="4"/>
  <c r="F284" i="4"/>
  <c r="F296" i="4"/>
  <c r="H305" i="4"/>
  <c r="F309" i="4"/>
  <c r="I319" i="4"/>
  <c r="F330" i="4"/>
  <c r="I432" i="4"/>
  <c r="H432" i="4"/>
  <c r="G432" i="4"/>
  <c r="E432" i="4"/>
  <c r="G11" i="4"/>
  <c r="I19" i="4"/>
  <c r="I24" i="4"/>
  <c r="H85" i="4"/>
  <c r="F88" i="4"/>
  <c r="E117" i="4"/>
  <c r="E128" i="4"/>
  <c r="G133" i="4"/>
  <c r="F141" i="4"/>
  <c r="E146" i="4"/>
  <c r="G150" i="4"/>
  <c r="H157" i="4"/>
  <c r="F161" i="4"/>
  <c r="E166" i="4"/>
  <c r="G170" i="4"/>
  <c r="I174" i="4"/>
  <c r="E177" i="4"/>
  <c r="H181" i="4"/>
  <c r="F189" i="4"/>
  <c r="E198" i="4"/>
  <c r="H202" i="4"/>
  <c r="G206" i="4"/>
  <c r="I210" i="4"/>
  <c r="E213" i="4"/>
  <c r="G217" i="4"/>
  <c r="H221" i="4"/>
  <c r="F223" i="4"/>
  <c r="I234" i="4"/>
  <c r="H250" i="4"/>
  <c r="H255" i="4"/>
  <c r="G257" i="4"/>
  <c r="G264" i="4"/>
  <c r="G274" i="4"/>
  <c r="F286" i="4"/>
  <c r="G291" i="4"/>
  <c r="F307" i="4"/>
  <c r="H330" i="4"/>
  <c r="G386" i="4"/>
  <c r="I386" i="4"/>
  <c r="H386" i="4"/>
  <c r="E386" i="4"/>
  <c r="I465" i="4"/>
  <c r="E465" i="4"/>
  <c r="I314" i="4"/>
  <c r="G314" i="4"/>
  <c r="G7" i="4"/>
  <c r="E22" i="4"/>
  <c r="E25" i="4"/>
  <c r="E34" i="4"/>
  <c r="E37" i="4"/>
  <c r="E46" i="4"/>
  <c r="E49" i="4"/>
  <c r="E58" i="4"/>
  <c r="I63" i="4"/>
  <c r="G78" i="4"/>
  <c r="H79" i="4"/>
  <c r="E88" i="4"/>
  <c r="I95" i="4"/>
  <c r="E98" i="4"/>
  <c r="H102" i="4"/>
  <c r="E104" i="4"/>
  <c r="E113" i="4"/>
  <c r="G115" i="4"/>
  <c r="H117" i="4"/>
  <c r="E121" i="4"/>
  <c r="F137" i="4"/>
  <c r="G146" i="4"/>
  <c r="E149" i="4"/>
  <c r="G153" i="4"/>
  <c r="G166" i="4"/>
  <c r="E169" i="4"/>
  <c r="G173" i="4"/>
  <c r="H177" i="4"/>
  <c r="E194" i="4"/>
  <c r="G198" i="4"/>
  <c r="I202" i="4"/>
  <c r="E205" i="4"/>
  <c r="G209" i="4"/>
  <c r="H213" i="4"/>
  <c r="I225" i="4"/>
  <c r="F237" i="4"/>
  <c r="G239" i="4"/>
  <c r="H241" i="4"/>
  <c r="F244" i="4"/>
  <c r="E246" i="4"/>
  <c r="F253" i="4"/>
  <c r="F255" i="4"/>
  <c r="I264" i="4"/>
  <c r="F269" i="4"/>
  <c r="H272" i="4"/>
  <c r="G303" i="4"/>
  <c r="H66" i="4"/>
  <c r="E82" i="4"/>
  <c r="G86" i="4"/>
  <c r="I117" i="4"/>
  <c r="H119" i="4"/>
  <c r="G121" i="4"/>
  <c r="E125" i="4"/>
  <c r="E129" i="4"/>
  <c r="G149" i="4"/>
  <c r="E162" i="4"/>
  <c r="G169" i="4"/>
  <c r="I177" i="4"/>
  <c r="E190" i="4"/>
  <c r="H194" i="4"/>
  <c r="E201" i="4"/>
  <c r="G205" i="4"/>
  <c r="H211" i="4"/>
  <c r="I213" i="4"/>
  <c r="H244" i="4"/>
  <c r="F317" i="4"/>
  <c r="H317" i="4"/>
  <c r="I61" i="4"/>
  <c r="E66" i="4"/>
  <c r="I71" i="4"/>
  <c r="G79" i="4"/>
  <c r="H91" i="4"/>
  <c r="H100" i="4"/>
  <c r="H121" i="4"/>
  <c r="G127" i="4"/>
  <c r="F133" i="4"/>
  <c r="H149" i="4"/>
  <c r="G162" i="4"/>
  <c r="H169" i="4"/>
  <c r="E186" i="4"/>
  <c r="G194" i="4"/>
  <c r="H205" i="4"/>
  <c r="G215" i="4"/>
  <c r="F217" i="4"/>
  <c r="I223" i="4"/>
  <c r="F233" i="4"/>
  <c r="I237" i="4"/>
  <c r="H239" i="4"/>
  <c r="I251" i="4"/>
  <c r="I272" i="4"/>
  <c r="F282" i="4"/>
  <c r="G297" i="4"/>
  <c r="I310" i="4"/>
  <c r="I411" i="4"/>
  <c r="H411" i="4"/>
  <c r="E411" i="4"/>
  <c r="G483" i="4"/>
  <c r="H483" i="4"/>
  <c r="I121" i="4"/>
  <c r="H125" i="4"/>
  <c r="H129" i="4"/>
  <c r="H138" i="4"/>
  <c r="I149" i="4"/>
  <c r="I169" i="4"/>
  <c r="H186" i="4"/>
  <c r="H201" i="4"/>
  <c r="H203" i="4"/>
  <c r="I205" i="4"/>
  <c r="G249" i="4"/>
  <c r="F254" i="4"/>
  <c r="H256" i="4"/>
  <c r="G261" i="4"/>
  <c r="G265" i="4"/>
  <c r="F278" i="4"/>
  <c r="G285" i="4"/>
  <c r="G290" i="4"/>
  <c r="F315" i="4"/>
  <c r="I315" i="4"/>
  <c r="F333" i="4"/>
  <c r="G333" i="4"/>
  <c r="H379" i="4"/>
  <c r="F379" i="4"/>
  <c r="E379" i="4"/>
  <c r="F417" i="4"/>
  <c r="E417" i="4"/>
  <c r="H425" i="4"/>
  <c r="G425" i="4"/>
  <c r="E30" i="4"/>
  <c r="E42" i="4"/>
  <c r="E54" i="4"/>
  <c r="I64" i="4"/>
  <c r="I69" i="4"/>
  <c r="E74" i="4"/>
  <c r="G83" i="4"/>
  <c r="H84" i="4"/>
  <c r="G89" i="4"/>
  <c r="E94" i="4"/>
  <c r="F113" i="4"/>
  <c r="G138" i="4"/>
  <c r="F153" i="4"/>
  <c r="G158" i="4"/>
  <c r="F173" i="4"/>
  <c r="G186" i="4"/>
  <c r="I190" i="4"/>
  <c r="E193" i="4"/>
  <c r="G207" i="4"/>
  <c r="F209" i="4"/>
  <c r="G226" i="4"/>
  <c r="H228" i="4"/>
  <c r="H233" i="4"/>
  <c r="H235" i="4"/>
  <c r="F242" i="4"/>
  <c r="I254" i="4"/>
  <c r="I270" i="4"/>
  <c r="F280" i="4"/>
  <c r="I308" i="4"/>
  <c r="E341" i="4"/>
  <c r="H341" i="4"/>
  <c r="F393" i="4"/>
  <c r="E393" i="4"/>
  <c r="I436" i="4"/>
  <c r="G436" i="4"/>
  <c r="E436" i="4"/>
  <c r="I481" i="4"/>
  <c r="E481" i="4"/>
  <c r="F331" i="4"/>
  <c r="G331" i="4"/>
  <c r="E331" i="4"/>
  <c r="H355" i="4"/>
  <c r="E355" i="4"/>
  <c r="I72" i="4"/>
  <c r="I80" i="4"/>
  <c r="H105" i="4"/>
  <c r="H107" i="4"/>
  <c r="E118" i="4"/>
  <c r="E120" i="4"/>
  <c r="F125" i="4"/>
  <c r="F129" i="4"/>
  <c r="F132" i="4"/>
  <c r="G141" i="4"/>
  <c r="G161" i="4"/>
  <c r="E178" i="4"/>
  <c r="E185" i="4"/>
  <c r="G189" i="4"/>
  <c r="H193" i="4"/>
  <c r="G199" i="4"/>
  <c r="F201" i="4"/>
  <c r="E214" i="4"/>
  <c r="H226" i="4"/>
  <c r="H231" i="4"/>
  <c r="G240" i="4"/>
  <c r="E245" i="4"/>
  <c r="F313" i="4"/>
  <c r="F329" i="4"/>
  <c r="G329" i="4"/>
  <c r="H366" i="4"/>
  <c r="I366" i="4"/>
  <c r="G366" i="4"/>
  <c r="E366" i="4"/>
  <c r="F407" i="4"/>
  <c r="I407" i="4"/>
  <c r="H407" i="4"/>
  <c r="E407" i="4"/>
  <c r="F451" i="4"/>
  <c r="E451" i="4"/>
  <c r="H11" i="4"/>
  <c r="I18" i="4"/>
  <c r="I21" i="4"/>
  <c r="H26" i="4"/>
  <c r="I33" i="4"/>
  <c r="H38" i="4"/>
  <c r="I45" i="4"/>
  <c r="H50" i="4"/>
  <c r="I57" i="4"/>
  <c r="E62" i="4"/>
  <c r="I67" i="4"/>
  <c r="E85" i="4"/>
  <c r="I92" i="4"/>
  <c r="G97" i="4"/>
  <c r="I105" i="4"/>
  <c r="I134" i="4"/>
  <c r="E137" i="4"/>
  <c r="H141" i="4"/>
  <c r="F145" i="4"/>
  <c r="H161" i="4"/>
  <c r="F165" i="4"/>
  <c r="E174" i="4"/>
  <c r="H178" i="4"/>
  <c r="I182" i="4"/>
  <c r="G185" i="4"/>
  <c r="H189" i="4"/>
  <c r="I193" i="4"/>
  <c r="H195" i="4"/>
  <c r="F197" i="4"/>
  <c r="E210" i="4"/>
  <c r="H214" i="4"/>
  <c r="G218" i="4"/>
  <c r="I222" i="4"/>
  <c r="F236" i="4"/>
  <c r="E238" i="4"/>
  <c r="H247" i="4"/>
  <c r="H259" i="4"/>
  <c r="F263" i="4"/>
  <c r="G276" i="4"/>
  <c r="H288" i="4"/>
  <c r="G305" i="4"/>
  <c r="I309" i="4"/>
  <c r="F321" i="4"/>
  <c r="F323" i="4"/>
  <c r="F327" i="4"/>
  <c r="H337" i="4"/>
  <c r="H352" i="4"/>
  <c r="G358" i="4"/>
  <c r="F366" i="4"/>
  <c r="E371" i="4"/>
  <c r="H382" i="4"/>
  <c r="F386" i="4"/>
  <c r="F398" i="4"/>
  <c r="F401" i="4"/>
  <c r="G411" i="4"/>
  <c r="I418" i="4"/>
  <c r="E448" i="4"/>
  <c r="I451" i="4"/>
  <c r="H456" i="4"/>
  <c r="F468" i="4"/>
  <c r="F470" i="4"/>
  <c r="I474" i="4"/>
  <c r="E477" i="4"/>
  <c r="H479" i="4"/>
  <c r="F486" i="4"/>
  <c r="I490" i="4"/>
  <c r="I499" i="4"/>
  <c r="G382" i="4"/>
  <c r="I497" i="4"/>
  <c r="H363" i="4"/>
  <c r="I376" i="4"/>
  <c r="H426" i="4"/>
  <c r="E438" i="4"/>
  <c r="E446" i="4"/>
  <c r="I461" i="4"/>
  <c r="I468" i="4"/>
  <c r="I470" i="4"/>
  <c r="I486" i="4"/>
  <c r="H491" i="4"/>
  <c r="I493" i="4"/>
  <c r="E336" i="4"/>
  <c r="I340" i="4"/>
  <c r="F348" i="4"/>
  <c r="E351" i="4"/>
  <c r="E354" i="4"/>
  <c r="H367" i="4"/>
  <c r="E370" i="4"/>
  <c r="E390" i="4"/>
  <c r="G394" i="4"/>
  <c r="E414" i="4"/>
  <c r="H419" i="4"/>
  <c r="I435" i="4"/>
  <c r="E455" i="4"/>
  <c r="E457" i="4"/>
  <c r="H482" i="4"/>
  <c r="I491" i="4"/>
  <c r="E498" i="4"/>
  <c r="I324" i="4"/>
  <c r="E326" i="4"/>
  <c r="G336" i="4"/>
  <c r="F344" i="4"/>
  <c r="E347" i="4"/>
  <c r="G351" i="4"/>
  <c r="H359" i="4"/>
  <c r="G370" i="4"/>
  <c r="G374" i="4"/>
  <c r="E397" i="4"/>
  <c r="G402" i="4"/>
  <c r="H414" i="4"/>
  <c r="I419" i="4"/>
  <c r="I424" i="4"/>
  <c r="H433" i="4"/>
  <c r="E437" i="4"/>
  <c r="E445" i="4"/>
  <c r="F455" i="4"/>
  <c r="I473" i="4"/>
  <c r="G475" i="4"/>
  <c r="E478" i="4"/>
  <c r="I489" i="4"/>
  <c r="F498" i="4"/>
  <c r="H336" i="4"/>
  <c r="E343" i="4"/>
  <c r="F347" i="4"/>
  <c r="H351" i="4"/>
  <c r="E357" i="4"/>
  <c r="G364" i="4"/>
  <c r="H370" i="4"/>
  <c r="H372" i="4"/>
  <c r="E377" i="4"/>
  <c r="G390" i="4"/>
  <c r="I414" i="4"/>
  <c r="G427" i="4"/>
  <c r="E441" i="4"/>
  <c r="F445" i="4"/>
  <c r="H455" i="4"/>
  <c r="I466" i="4"/>
  <c r="E469" i="4"/>
  <c r="H471" i="4"/>
  <c r="F478" i="4"/>
  <c r="E485" i="4"/>
  <c r="H487" i="4"/>
  <c r="H498" i="4"/>
  <c r="I318" i="4"/>
  <c r="I320" i="4"/>
  <c r="H364" i="4"/>
  <c r="F377" i="4"/>
  <c r="H422" i="4"/>
  <c r="F441" i="4"/>
  <c r="I449" i="4"/>
  <c r="E339" i="4"/>
  <c r="E345" i="4"/>
  <c r="E362" i="4"/>
  <c r="H441" i="4"/>
  <c r="H443" i="4"/>
  <c r="F336" i="4"/>
  <c r="F351" i="4"/>
  <c r="I357" i="4"/>
  <c r="I362" i="4"/>
  <c r="I368" i="4"/>
  <c r="F370" i="4"/>
  <c r="G381" i="4"/>
  <c r="H400" i="4"/>
  <c r="H405" i="4"/>
  <c r="F427" i="4"/>
  <c r="H434" i="4"/>
  <c r="F437" i="4"/>
  <c r="I445" i="4"/>
  <c r="E458" i="4"/>
  <c r="F474" i="4"/>
  <c r="I478" i="4"/>
  <c r="F490" i="4"/>
  <c r="G403" i="4"/>
  <c r="G407" i="4"/>
  <c r="H450" i="4"/>
  <c r="H451" i="4"/>
  <c r="F458" i="4"/>
  <c r="I462" i="4"/>
  <c r="H474" i="4"/>
  <c r="H490" i="4"/>
  <c r="I136" i="4"/>
  <c r="H136" i="4"/>
  <c r="G136" i="4"/>
  <c r="E136" i="4"/>
  <c r="I7" i="4"/>
  <c r="I11" i="4"/>
  <c r="I15" i="4"/>
  <c r="I22" i="4"/>
  <c r="I26" i="4"/>
  <c r="I30" i="4"/>
  <c r="I34" i="4"/>
  <c r="I38" i="4"/>
  <c r="I42" i="4"/>
  <c r="I46" i="4"/>
  <c r="I50" i="4"/>
  <c r="I54" i="4"/>
  <c r="I58" i="4"/>
  <c r="F61" i="4"/>
  <c r="I62" i="4"/>
  <c r="F65" i="4"/>
  <c r="I66" i="4"/>
  <c r="F69" i="4"/>
  <c r="I70" i="4"/>
  <c r="F73" i="4"/>
  <c r="I74" i="4"/>
  <c r="F77" i="4"/>
  <c r="I78" i="4"/>
  <c r="I79" i="4"/>
  <c r="F82" i="4"/>
  <c r="E86" i="4"/>
  <c r="I87" i="4"/>
  <c r="E89" i="4"/>
  <c r="I90" i="4"/>
  <c r="F90" i="4"/>
  <c r="F92" i="4"/>
  <c r="G96" i="4"/>
  <c r="I116" i="4"/>
  <c r="H116" i="4"/>
  <c r="G116" i="4"/>
  <c r="F123" i="4"/>
  <c r="E123" i="4"/>
  <c r="I123" i="4"/>
  <c r="I130" i="4"/>
  <c r="F130" i="4"/>
  <c r="I142" i="4"/>
  <c r="G163" i="4"/>
  <c r="F163" i="4"/>
  <c r="E163" i="4"/>
  <c r="I163" i="4"/>
  <c r="I180" i="4"/>
  <c r="H180" i="4"/>
  <c r="G180" i="4"/>
  <c r="F180" i="4"/>
  <c r="E180" i="4"/>
  <c r="F287" i="4"/>
  <c r="I287" i="4"/>
  <c r="E287" i="4"/>
  <c r="H287" i="4"/>
  <c r="G287" i="4"/>
  <c r="I106" i="4"/>
  <c r="F106" i="4"/>
  <c r="F111" i="4"/>
  <c r="I111" i="4"/>
  <c r="G159" i="4"/>
  <c r="F159" i="4"/>
  <c r="E159" i="4"/>
  <c r="I159" i="4"/>
  <c r="I176" i="4"/>
  <c r="H176" i="4"/>
  <c r="G176" i="4"/>
  <c r="F176" i="4"/>
  <c r="E176" i="4"/>
  <c r="I304" i="4"/>
  <c r="H304" i="4"/>
  <c r="G304" i="4"/>
  <c r="E304" i="4"/>
  <c r="F304" i="4"/>
  <c r="E20" i="4"/>
  <c r="H21" i="4"/>
  <c r="E24" i="4"/>
  <c r="H25" i="4"/>
  <c r="E28" i="4"/>
  <c r="H29" i="4"/>
  <c r="E32" i="4"/>
  <c r="E36" i="4"/>
  <c r="E40" i="4"/>
  <c r="H41" i="4"/>
  <c r="E44" i="4"/>
  <c r="H45" i="4"/>
  <c r="E48" i="4"/>
  <c r="H49" i="4"/>
  <c r="E52" i="4"/>
  <c r="H53" i="4"/>
  <c r="E56" i="4"/>
  <c r="H57" i="4"/>
  <c r="E60" i="4"/>
  <c r="H61" i="4"/>
  <c r="E64" i="4"/>
  <c r="H65" i="4"/>
  <c r="E68" i="4"/>
  <c r="H69" i="4"/>
  <c r="E72" i="4"/>
  <c r="H73" i="4"/>
  <c r="E76" i="4"/>
  <c r="H77" i="4"/>
  <c r="E81" i="4"/>
  <c r="H82" i="4"/>
  <c r="E83" i="4"/>
  <c r="H89" i="4"/>
  <c r="H92" i="4"/>
  <c r="H95" i="4"/>
  <c r="F100" i="4"/>
  <c r="I113" i="4"/>
  <c r="G155" i="4"/>
  <c r="F155" i="4"/>
  <c r="E155" i="4"/>
  <c r="I155" i="4"/>
  <c r="I172" i="4"/>
  <c r="H172" i="4"/>
  <c r="G172" i="4"/>
  <c r="F172" i="4"/>
  <c r="E172" i="4"/>
  <c r="I220" i="4"/>
  <c r="H220" i="4"/>
  <c r="G220" i="4"/>
  <c r="F220" i="4"/>
  <c r="E220" i="4"/>
  <c r="E13" i="4"/>
  <c r="H14" i="4"/>
  <c r="E17" i="4"/>
  <c r="H18" i="4"/>
  <c r="H33" i="4"/>
  <c r="H37" i="4"/>
  <c r="F9" i="4"/>
  <c r="F13" i="4"/>
  <c r="F17" i="4"/>
  <c r="F20" i="4"/>
  <c r="F24" i="4"/>
  <c r="F28" i="4"/>
  <c r="F32" i="4"/>
  <c r="F36" i="4"/>
  <c r="F40" i="4"/>
  <c r="F44" i="4"/>
  <c r="F48" i="4"/>
  <c r="F52" i="4"/>
  <c r="F56" i="4"/>
  <c r="F60" i="4"/>
  <c r="F64" i="4"/>
  <c r="F68" i="4"/>
  <c r="F72" i="4"/>
  <c r="F76" i="4"/>
  <c r="F81" i="4"/>
  <c r="F83" i="4"/>
  <c r="E91" i="4"/>
  <c r="E97" i="4"/>
  <c r="I98" i="4"/>
  <c r="F98" i="4"/>
  <c r="F103" i="4"/>
  <c r="I103" i="4"/>
  <c r="I108" i="4"/>
  <c r="G108" i="4"/>
  <c r="I118" i="4"/>
  <c r="F118" i="4"/>
  <c r="I120" i="4"/>
  <c r="H120" i="4"/>
  <c r="G120" i="4"/>
  <c r="F127" i="4"/>
  <c r="E127" i="4"/>
  <c r="I127" i="4"/>
  <c r="G151" i="4"/>
  <c r="F151" i="4"/>
  <c r="E151" i="4"/>
  <c r="I151" i="4"/>
  <c r="I168" i="4"/>
  <c r="H168" i="4"/>
  <c r="G168" i="4"/>
  <c r="F168" i="4"/>
  <c r="E168" i="4"/>
  <c r="I216" i="4"/>
  <c r="H216" i="4"/>
  <c r="G216" i="4"/>
  <c r="F216" i="4"/>
  <c r="E216" i="4"/>
  <c r="I273" i="4"/>
  <c r="H273" i="4"/>
  <c r="F273" i="4"/>
  <c r="E273" i="4"/>
  <c r="G273" i="4"/>
  <c r="F283" i="4"/>
  <c r="I283" i="4"/>
  <c r="H283" i="4"/>
  <c r="E283" i="4"/>
  <c r="G283" i="4"/>
  <c r="G9" i="4"/>
  <c r="G32" i="4"/>
  <c r="G36" i="4"/>
  <c r="G52" i="4"/>
  <c r="G56" i="4"/>
  <c r="G76" i="4"/>
  <c r="I86" i="4"/>
  <c r="F86" i="4"/>
  <c r="G147" i="4"/>
  <c r="F147" i="4"/>
  <c r="E147" i="4"/>
  <c r="I147" i="4"/>
  <c r="I164" i="4"/>
  <c r="H164" i="4"/>
  <c r="G164" i="4"/>
  <c r="F164" i="4"/>
  <c r="E164" i="4"/>
  <c r="G195" i="4"/>
  <c r="F195" i="4"/>
  <c r="E195" i="4"/>
  <c r="I195" i="4"/>
  <c r="I212" i="4"/>
  <c r="H212" i="4"/>
  <c r="G212" i="4"/>
  <c r="F212" i="4"/>
  <c r="E212" i="4"/>
  <c r="G17" i="4"/>
  <c r="G20" i="4"/>
  <c r="G24" i="4"/>
  <c r="G28" i="4"/>
  <c r="G40" i="4"/>
  <c r="G48" i="4"/>
  <c r="G64" i="4"/>
  <c r="G68" i="4"/>
  <c r="E8" i="4"/>
  <c r="E12" i="4"/>
  <c r="H13" i="4"/>
  <c r="E16" i="4"/>
  <c r="E19" i="4"/>
  <c r="H20" i="4"/>
  <c r="E23" i="4"/>
  <c r="H24" i="4"/>
  <c r="E27" i="4"/>
  <c r="H28" i="4"/>
  <c r="E31" i="4"/>
  <c r="H32" i="4"/>
  <c r="E35" i="4"/>
  <c r="H36" i="4"/>
  <c r="E39" i="4"/>
  <c r="H40" i="4"/>
  <c r="E43" i="4"/>
  <c r="H44" i="4"/>
  <c r="E47" i="4"/>
  <c r="H48" i="4"/>
  <c r="E51" i="4"/>
  <c r="H52" i="4"/>
  <c r="E55" i="4"/>
  <c r="H56" i="4"/>
  <c r="E59" i="4"/>
  <c r="H60" i="4"/>
  <c r="E63" i="4"/>
  <c r="H64" i="4"/>
  <c r="E67" i="4"/>
  <c r="H68" i="4"/>
  <c r="E71" i="4"/>
  <c r="H72" i="4"/>
  <c r="E75" i="4"/>
  <c r="H76" i="4"/>
  <c r="E80" i="4"/>
  <c r="H81" i="4"/>
  <c r="H83" i="4"/>
  <c r="G85" i="4"/>
  <c r="G88" i="4"/>
  <c r="F89" i="4"/>
  <c r="G91" i="4"/>
  <c r="G94" i="4"/>
  <c r="H97" i="4"/>
  <c r="I100" i="4"/>
  <c r="G100" i="4"/>
  <c r="G102" i="4"/>
  <c r="G107" i="4"/>
  <c r="F112" i="4"/>
  <c r="E126" i="4"/>
  <c r="G131" i="4"/>
  <c r="F131" i="4"/>
  <c r="E131" i="4"/>
  <c r="I131" i="4"/>
  <c r="G143" i="4"/>
  <c r="F143" i="4"/>
  <c r="E143" i="4"/>
  <c r="I143" i="4"/>
  <c r="E158" i="4"/>
  <c r="I160" i="4"/>
  <c r="H160" i="4"/>
  <c r="G160" i="4"/>
  <c r="F160" i="4"/>
  <c r="E160" i="4"/>
  <c r="H162" i="4"/>
  <c r="G191" i="4"/>
  <c r="F191" i="4"/>
  <c r="E191" i="4"/>
  <c r="I191" i="4"/>
  <c r="I208" i="4"/>
  <c r="H208" i="4"/>
  <c r="G208" i="4"/>
  <c r="F208" i="4"/>
  <c r="E208" i="4"/>
  <c r="H271" i="4"/>
  <c r="I271" i="4"/>
  <c r="G271" i="4"/>
  <c r="E271" i="4"/>
  <c r="F281" i="4"/>
  <c r="I281" i="4"/>
  <c r="E281" i="4"/>
  <c r="H281" i="4"/>
  <c r="G281" i="4"/>
  <c r="I114" i="4"/>
  <c r="F114" i="4"/>
  <c r="H275" i="4"/>
  <c r="I275" i="4"/>
  <c r="G275" i="4"/>
  <c r="E275" i="4"/>
  <c r="E9" i="4"/>
  <c r="G13" i="4"/>
  <c r="G44" i="4"/>
  <c r="G60" i="4"/>
  <c r="G72" i="4"/>
  <c r="H9" i="4"/>
  <c r="H17" i="4"/>
  <c r="F8" i="4"/>
  <c r="F12" i="4"/>
  <c r="F16" i="4"/>
  <c r="F19" i="4"/>
  <c r="F23" i="4"/>
  <c r="F27" i="4"/>
  <c r="F31" i="4"/>
  <c r="F35" i="4"/>
  <c r="F39" i="4"/>
  <c r="F43" i="4"/>
  <c r="F47" i="4"/>
  <c r="F51" i="4"/>
  <c r="F55" i="4"/>
  <c r="F59" i="4"/>
  <c r="F63" i="4"/>
  <c r="F67" i="4"/>
  <c r="F71" i="4"/>
  <c r="F75" i="4"/>
  <c r="F80" i="4"/>
  <c r="I97" i="4"/>
  <c r="E109" i="4"/>
  <c r="I110" i="4"/>
  <c r="F110" i="4"/>
  <c r="F115" i="4"/>
  <c r="I115" i="4"/>
  <c r="I122" i="4"/>
  <c r="F122" i="4"/>
  <c r="I124" i="4"/>
  <c r="H124" i="4"/>
  <c r="G124" i="4"/>
  <c r="G135" i="4"/>
  <c r="F135" i="4"/>
  <c r="E135" i="4"/>
  <c r="I135" i="4"/>
  <c r="G139" i="4"/>
  <c r="F139" i="4"/>
  <c r="E139" i="4"/>
  <c r="I139" i="4"/>
  <c r="E154" i="4"/>
  <c r="I156" i="4"/>
  <c r="H156" i="4"/>
  <c r="G156" i="4"/>
  <c r="F156" i="4"/>
  <c r="E156" i="4"/>
  <c r="H158" i="4"/>
  <c r="G187" i="4"/>
  <c r="F187" i="4"/>
  <c r="E187" i="4"/>
  <c r="I187" i="4"/>
  <c r="I204" i="4"/>
  <c r="H204" i="4"/>
  <c r="G204" i="4"/>
  <c r="F204" i="4"/>
  <c r="E204" i="4"/>
  <c r="F243" i="4"/>
  <c r="I243" i="4"/>
  <c r="H243" i="4"/>
  <c r="G243" i="4"/>
  <c r="E243" i="4"/>
  <c r="G16" i="4"/>
  <c r="G31" i="4"/>
  <c r="G63" i="4"/>
  <c r="G67" i="4"/>
  <c r="G71" i="4"/>
  <c r="G75" i="4"/>
  <c r="G80" i="4"/>
  <c r="E84" i="4"/>
  <c r="G109" i="4"/>
  <c r="E114" i="4"/>
  <c r="I152" i="4"/>
  <c r="H152" i="4"/>
  <c r="G152" i="4"/>
  <c r="F152" i="4"/>
  <c r="E152" i="4"/>
  <c r="G183" i="4"/>
  <c r="F183" i="4"/>
  <c r="E183" i="4"/>
  <c r="I183" i="4"/>
  <c r="I200" i="4"/>
  <c r="H200" i="4"/>
  <c r="G200" i="4"/>
  <c r="F200" i="4"/>
  <c r="E200" i="4"/>
  <c r="G19" i="4"/>
  <c r="G23" i="4"/>
  <c r="G35" i="4"/>
  <c r="G39" i="4"/>
  <c r="G43" i="4"/>
  <c r="G47" i="4"/>
  <c r="G51" i="4"/>
  <c r="H12" i="4"/>
  <c r="H27" i="4"/>
  <c r="H39" i="4"/>
  <c r="H43" i="4"/>
  <c r="H55" i="4"/>
  <c r="H59" i="4"/>
  <c r="H67" i="4"/>
  <c r="H71" i="4"/>
  <c r="H75" i="4"/>
  <c r="H80" i="4"/>
  <c r="F84" i="4"/>
  <c r="F87" i="4"/>
  <c r="E90" i="4"/>
  <c r="I91" i="4"/>
  <c r="E93" i="4"/>
  <c r="I94" i="4"/>
  <c r="F94" i="4"/>
  <c r="F96" i="4"/>
  <c r="E101" i="4"/>
  <c r="I102" i="4"/>
  <c r="F102" i="4"/>
  <c r="F107" i="4"/>
  <c r="I107" i="4"/>
  <c r="H109" i="4"/>
  <c r="I112" i="4"/>
  <c r="G112" i="4"/>
  <c r="G114" i="4"/>
  <c r="E130" i="4"/>
  <c r="E132" i="4"/>
  <c r="I148" i="4"/>
  <c r="H148" i="4"/>
  <c r="G148" i="4"/>
  <c r="F148" i="4"/>
  <c r="E148" i="4"/>
  <c r="I158" i="4"/>
  <c r="G179" i="4"/>
  <c r="F179" i="4"/>
  <c r="E179" i="4"/>
  <c r="I179" i="4"/>
  <c r="I196" i="4"/>
  <c r="H196" i="4"/>
  <c r="G196" i="4"/>
  <c r="F196" i="4"/>
  <c r="E196" i="4"/>
  <c r="H248" i="4"/>
  <c r="G248" i="4"/>
  <c r="H260" i="4"/>
  <c r="G260" i="4"/>
  <c r="G167" i="4"/>
  <c r="F167" i="4"/>
  <c r="E167" i="4"/>
  <c r="I167" i="4"/>
  <c r="G59" i="4"/>
  <c r="H19" i="4"/>
  <c r="H31" i="4"/>
  <c r="H35" i="4"/>
  <c r="H47" i="4"/>
  <c r="H51" i="4"/>
  <c r="H63" i="4"/>
  <c r="F7" i="4"/>
  <c r="I8" i="4"/>
  <c r="F11" i="4"/>
  <c r="I12" i="4"/>
  <c r="F15" i="4"/>
  <c r="I16" i="4"/>
  <c r="F22" i="4"/>
  <c r="I23" i="4"/>
  <c r="F26" i="4"/>
  <c r="I27" i="4"/>
  <c r="F30" i="4"/>
  <c r="F34" i="4"/>
  <c r="F38" i="4"/>
  <c r="F42" i="4"/>
  <c r="F46" i="4"/>
  <c r="F50" i="4"/>
  <c r="F54" i="4"/>
  <c r="I55" i="4"/>
  <c r="F58" i="4"/>
  <c r="F62" i="4"/>
  <c r="F66" i="4"/>
  <c r="F70" i="4"/>
  <c r="F74" i="4"/>
  <c r="F78" i="4"/>
  <c r="F79" i="4"/>
  <c r="G84" i="4"/>
  <c r="F85" i="4"/>
  <c r="G87" i="4"/>
  <c r="G90" i="4"/>
  <c r="G93" i="4"/>
  <c r="H96" i="4"/>
  <c r="G101" i="4"/>
  <c r="E106" i="4"/>
  <c r="I109" i="4"/>
  <c r="E111" i="4"/>
  <c r="H114" i="4"/>
  <c r="E116" i="4"/>
  <c r="F119" i="4"/>
  <c r="E119" i="4"/>
  <c r="I119" i="4"/>
  <c r="G123" i="4"/>
  <c r="I126" i="4"/>
  <c r="F126" i="4"/>
  <c r="I128" i="4"/>
  <c r="H128" i="4"/>
  <c r="G128" i="4"/>
  <c r="G130" i="4"/>
  <c r="F136" i="4"/>
  <c r="E142" i="4"/>
  <c r="I144" i="4"/>
  <c r="H144" i="4"/>
  <c r="G144" i="4"/>
  <c r="F144" i="4"/>
  <c r="E144" i="4"/>
  <c r="I154" i="4"/>
  <c r="H167" i="4"/>
  <c r="G175" i="4"/>
  <c r="F175" i="4"/>
  <c r="E175" i="4"/>
  <c r="I175" i="4"/>
  <c r="I192" i="4"/>
  <c r="H192" i="4"/>
  <c r="G192" i="4"/>
  <c r="F192" i="4"/>
  <c r="E192" i="4"/>
  <c r="I277" i="4"/>
  <c r="H277" i="4"/>
  <c r="F277" i="4"/>
  <c r="E277" i="4"/>
  <c r="G277" i="4"/>
  <c r="I132" i="4"/>
  <c r="H132" i="4"/>
  <c r="G132" i="4"/>
  <c r="I184" i="4"/>
  <c r="H184" i="4"/>
  <c r="G184" i="4"/>
  <c r="F184" i="4"/>
  <c r="E184" i="4"/>
  <c r="G8" i="4"/>
  <c r="H87" i="4"/>
  <c r="H90" i="4"/>
  <c r="H93" i="4"/>
  <c r="I96" i="4"/>
  <c r="F99" i="4"/>
  <c r="I99" i="4"/>
  <c r="H101" i="4"/>
  <c r="I104" i="4"/>
  <c r="G104" i="4"/>
  <c r="G106" i="4"/>
  <c r="G111" i="4"/>
  <c r="F116" i="4"/>
  <c r="H123" i="4"/>
  <c r="H130" i="4"/>
  <c r="E138" i="4"/>
  <c r="I140" i="4"/>
  <c r="H140" i="4"/>
  <c r="G140" i="4"/>
  <c r="F140" i="4"/>
  <c r="E140" i="4"/>
  <c r="H142" i="4"/>
  <c r="I150" i="4"/>
  <c r="H163" i="4"/>
  <c r="G171" i="4"/>
  <c r="F171" i="4"/>
  <c r="E171" i="4"/>
  <c r="I171" i="4"/>
  <c r="I188" i="4"/>
  <c r="H188" i="4"/>
  <c r="G188" i="4"/>
  <c r="F188" i="4"/>
  <c r="E188" i="4"/>
  <c r="F230" i="4"/>
  <c r="I230" i="4"/>
  <c r="H230" i="4"/>
  <c r="G230" i="4"/>
  <c r="E230" i="4"/>
  <c r="I306" i="4"/>
  <c r="G306" i="4"/>
  <c r="E306" i="4"/>
  <c r="H306" i="4"/>
  <c r="F306" i="4"/>
  <c r="F134" i="4"/>
  <c r="F138" i="4"/>
  <c r="F142" i="4"/>
  <c r="F146" i="4"/>
  <c r="F150" i="4"/>
  <c r="F154" i="4"/>
  <c r="F158" i="4"/>
  <c r="F162" i="4"/>
  <c r="F166" i="4"/>
  <c r="F170" i="4"/>
  <c r="F174" i="4"/>
  <c r="F178" i="4"/>
  <c r="F182" i="4"/>
  <c r="F186" i="4"/>
  <c r="F190" i="4"/>
  <c r="F194" i="4"/>
  <c r="F198" i="4"/>
  <c r="I199" i="4"/>
  <c r="F202" i="4"/>
  <c r="I203" i="4"/>
  <c r="F206" i="4"/>
  <c r="I207" i="4"/>
  <c r="F210" i="4"/>
  <c r="I211" i="4"/>
  <c r="F214" i="4"/>
  <c r="I215" i="4"/>
  <c r="F218" i="4"/>
  <c r="I219" i="4"/>
  <c r="F222" i="4"/>
  <c r="H229" i="4"/>
  <c r="I232" i="4"/>
  <c r="H242" i="4"/>
  <c r="I248" i="4"/>
  <c r="F248" i="4"/>
  <c r="E248" i="4"/>
  <c r="I250" i="4"/>
  <c r="I255" i="4"/>
  <c r="I260" i="4"/>
  <c r="H262" i="4"/>
  <c r="E262" i="4"/>
  <c r="G266" i="4"/>
  <c r="F271" i="4"/>
  <c r="F275" i="4"/>
  <c r="F279" i="4"/>
  <c r="H279" i="4"/>
  <c r="F285" i="4"/>
  <c r="H285" i="4"/>
  <c r="I302" i="4"/>
  <c r="H302" i="4"/>
  <c r="E302" i="4"/>
  <c r="G134" i="4"/>
  <c r="E225" i="4"/>
  <c r="I226" i="4"/>
  <c r="E228" i="4"/>
  <c r="I229" i="4"/>
  <c r="E237" i="4"/>
  <c r="I238" i="4"/>
  <c r="I239" i="4"/>
  <c r="E241" i="4"/>
  <c r="I242" i="4"/>
  <c r="I245" i="4"/>
  <c r="H245" i="4"/>
  <c r="E247" i="4"/>
  <c r="E254" i="4"/>
  <c r="E259" i="4"/>
  <c r="F270" i="4"/>
  <c r="I298" i="4"/>
  <c r="H298" i="4"/>
  <c r="G298" i="4"/>
  <c r="E298" i="4"/>
  <c r="I300" i="4"/>
  <c r="G300" i="4"/>
  <c r="E300" i="4"/>
  <c r="I235" i="4"/>
  <c r="E235" i="4"/>
  <c r="I257" i="4"/>
  <c r="H257" i="4"/>
  <c r="E257" i="4"/>
  <c r="H266" i="4"/>
  <c r="E266" i="4"/>
  <c r="I296" i="4"/>
  <c r="H296" i="4"/>
  <c r="E296" i="4"/>
  <c r="G225" i="4"/>
  <c r="F226" i="4"/>
  <c r="G228" i="4"/>
  <c r="G231" i="4"/>
  <c r="G234" i="4"/>
  <c r="G237" i="4"/>
  <c r="F238" i="4"/>
  <c r="F239" i="4"/>
  <c r="G241" i="4"/>
  <c r="G254" i="4"/>
  <c r="I292" i="4"/>
  <c r="H292" i="4"/>
  <c r="G292" i="4"/>
  <c r="E292" i="4"/>
  <c r="I294" i="4"/>
  <c r="G294" i="4"/>
  <c r="E294" i="4"/>
  <c r="H225" i="4"/>
  <c r="I228" i="4"/>
  <c r="I252" i="4"/>
  <c r="F252" i="4"/>
  <c r="E252" i="4"/>
  <c r="H270" i="4"/>
  <c r="E270" i="4"/>
  <c r="I274" i="4"/>
  <c r="H274" i="4"/>
  <c r="E274" i="4"/>
  <c r="I290" i="4"/>
  <c r="H290" i="4"/>
  <c r="E290" i="4"/>
  <c r="F224" i="4"/>
  <c r="E233" i="4"/>
  <c r="E236" i="4"/>
  <c r="F246" i="4"/>
  <c r="E251" i="4"/>
  <c r="E258" i="4"/>
  <c r="I278" i="4"/>
  <c r="H278" i="4"/>
  <c r="E278" i="4"/>
  <c r="I280" i="4"/>
  <c r="H280" i="4"/>
  <c r="G280" i="4"/>
  <c r="E280" i="4"/>
  <c r="I284" i="4"/>
  <c r="H284" i="4"/>
  <c r="E284" i="4"/>
  <c r="I286" i="4"/>
  <c r="H286" i="4"/>
  <c r="G286" i="4"/>
  <c r="E286" i="4"/>
  <c r="I288" i="4"/>
  <c r="G288" i="4"/>
  <c r="E288" i="4"/>
  <c r="F305" i="4"/>
  <c r="I305" i="4"/>
  <c r="E305" i="4"/>
  <c r="I231" i="4"/>
  <c r="E231" i="4"/>
  <c r="F240" i="4"/>
  <c r="I244" i="4"/>
  <c r="E244" i="4"/>
  <c r="G246" i="4"/>
  <c r="I249" i="4"/>
  <c r="H249" i="4"/>
  <c r="E249" i="4"/>
  <c r="G251" i="4"/>
  <c r="F258" i="4"/>
  <c r="I261" i="4"/>
  <c r="H261" i="4"/>
  <c r="E261" i="4"/>
  <c r="E267" i="4"/>
  <c r="I282" i="4"/>
  <c r="G282" i="4"/>
  <c r="F301" i="4"/>
  <c r="I301" i="4"/>
  <c r="H301" i="4"/>
  <c r="E301" i="4"/>
  <c r="F303" i="4"/>
  <c r="H303" i="4"/>
  <c r="E303" i="4"/>
  <c r="H224" i="4"/>
  <c r="G227" i="4"/>
  <c r="G233" i="4"/>
  <c r="F234" i="4"/>
  <c r="G236" i="4"/>
  <c r="H246" i="4"/>
  <c r="H251" i="4"/>
  <c r="G258" i="4"/>
  <c r="G267" i="4"/>
  <c r="F299" i="4"/>
  <c r="I299" i="4"/>
  <c r="E299" i="4"/>
  <c r="E199" i="4"/>
  <c r="E203" i="4"/>
  <c r="E207" i="4"/>
  <c r="E211" i="4"/>
  <c r="E215" i="4"/>
  <c r="E219" i="4"/>
  <c r="E223" i="4"/>
  <c r="I256" i="4"/>
  <c r="F256" i="4"/>
  <c r="E256" i="4"/>
  <c r="I258" i="4"/>
  <c r="I265" i="4"/>
  <c r="H265" i="4"/>
  <c r="E265" i="4"/>
  <c r="I267" i="4"/>
  <c r="F295" i="4"/>
  <c r="I295" i="4"/>
  <c r="H295" i="4"/>
  <c r="E295" i="4"/>
  <c r="F297" i="4"/>
  <c r="H297" i="4"/>
  <c r="E297" i="4"/>
  <c r="F199" i="4"/>
  <c r="F203" i="4"/>
  <c r="F207" i="4"/>
  <c r="F211" i="4"/>
  <c r="F215" i="4"/>
  <c r="F219" i="4"/>
  <c r="E229" i="4"/>
  <c r="E232" i="4"/>
  <c r="E242" i="4"/>
  <c r="F293" i="4"/>
  <c r="I293" i="4"/>
  <c r="E293" i="4"/>
  <c r="I227" i="4"/>
  <c r="E227" i="4"/>
  <c r="F232" i="4"/>
  <c r="F235" i="4"/>
  <c r="H236" i="4"/>
  <c r="I240" i="4"/>
  <c r="E240" i="4"/>
  <c r="F245" i="4"/>
  <c r="F250" i="4"/>
  <c r="F251" i="4"/>
  <c r="I253" i="4"/>
  <c r="H253" i="4"/>
  <c r="E253" i="4"/>
  <c r="F267" i="4"/>
  <c r="I269" i="4"/>
  <c r="H269" i="4"/>
  <c r="E269" i="4"/>
  <c r="F289" i="4"/>
  <c r="I289" i="4"/>
  <c r="H289" i="4"/>
  <c r="E289" i="4"/>
  <c r="F291" i="4"/>
  <c r="H291" i="4"/>
  <c r="E291" i="4"/>
  <c r="F300" i="4"/>
  <c r="G302" i="4"/>
  <c r="I338" i="4"/>
  <c r="G338" i="4"/>
  <c r="F338" i="4"/>
  <c r="E338" i="4"/>
  <c r="E308" i="4"/>
  <c r="E311" i="4"/>
  <c r="E314" i="4"/>
  <c r="E317" i="4"/>
  <c r="E320" i="4"/>
  <c r="E323" i="4"/>
  <c r="H329" i="4"/>
  <c r="I342" i="4"/>
  <c r="G342" i="4"/>
  <c r="F342" i="4"/>
  <c r="E342" i="4"/>
  <c r="I346" i="4"/>
  <c r="H346" i="4"/>
  <c r="G346" i="4"/>
  <c r="F346" i="4"/>
  <c r="E346" i="4"/>
  <c r="I332" i="4"/>
  <c r="G332" i="4"/>
  <c r="I389" i="4"/>
  <c r="H389" i="4"/>
  <c r="G389" i="4"/>
  <c r="F389" i="4"/>
  <c r="E389" i="4"/>
  <c r="H308" i="4"/>
  <c r="I311" i="4"/>
  <c r="H314" i="4"/>
  <c r="I317" i="4"/>
  <c r="H320" i="4"/>
  <c r="I323" i="4"/>
  <c r="E328" i="4"/>
  <c r="E337" i="4"/>
  <c r="F356" i="4"/>
  <c r="I356" i="4"/>
  <c r="H356" i="4"/>
  <c r="G356" i="4"/>
  <c r="E356" i="4"/>
  <c r="E307" i="4"/>
  <c r="E310" i="4"/>
  <c r="E313" i="4"/>
  <c r="E316" i="4"/>
  <c r="E319" i="4"/>
  <c r="E322" i="4"/>
  <c r="E325" i="4"/>
  <c r="G326" i="4"/>
  <c r="I326" i="4"/>
  <c r="F328" i="4"/>
  <c r="E333" i="4"/>
  <c r="I335" i="4"/>
  <c r="H335" i="4"/>
  <c r="G335" i="4"/>
  <c r="F361" i="4"/>
  <c r="E361" i="4"/>
  <c r="G387" i="4"/>
  <c r="F387" i="4"/>
  <c r="I387" i="4"/>
  <c r="H387" i="4"/>
  <c r="E387" i="4"/>
  <c r="I339" i="4"/>
  <c r="H339" i="4"/>
  <c r="G339" i="4"/>
  <c r="E260" i="4"/>
  <c r="E264" i="4"/>
  <c r="E268" i="4"/>
  <c r="E272" i="4"/>
  <c r="E276" i="4"/>
  <c r="H307" i="4"/>
  <c r="G310" i="4"/>
  <c r="H313" i="4"/>
  <c r="G316" i="4"/>
  <c r="H319" i="4"/>
  <c r="G322" i="4"/>
  <c r="H325" i="4"/>
  <c r="H333" i="4"/>
  <c r="G337" i="4"/>
  <c r="F337" i="4"/>
  <c r="I337" i="4"/>
  <c r="I343" i="4"/>
  <c r="H343" i="4"/>
  <c r="G343" i="4"/>
  <c r="I353" i="4"/>
  <c r="H353" i="4"/>
  <c r="G353" i="4"/>
  <c r="F353" i="4"/>
  <c r="E353" i="4"/>
  <c r="F260" i="4"/>
  <c r="F264" i="4"/>
  <c r="F268" i="4"/>
  <c r="F272" i="4"/>
  <c r="F276" i="4"/>
  <c r="I307" i="4"/>
  <c r="H310" i="4"/>
  <c r="I313" i="4"/>
  <c r="I328" i="4"/>
  <c r="G328" i="4"/>
  <c r="G341" i="4"/>
  <c r="F341" i="4"/>
  <c r="I341" i="4"/>
  <c r="G349" i="4"/>
  <c r="F349" i="4"/>
  <c r="E349" i="4"/>
  <c r="I349" i="4"/>
  <c r="E309" i="4"/>
  <c r="E312" i="4"/>
  <c r="E315" i="4"/>
  <c r="E318" i="4"/>
  <c r="E321" i="4"/>
  <c r="E324" i="4"/>
  <c r="G345" i="4"/>
  <c r="F345" i="4"/>
  <c r="I345" i="4"/>
  <c r="G309" i="4"/>
  <c r="F312" i="4"/>
  <c r="G315" i="4"/>
  <c r="F318" i="4"/>
  <c r="G321" i="4"/>
  <c r="F324" i="4"/>
  <c r="E332" i="4"/>
  <c r="H338" i="4"/>
  <c r="H309" i="4"/>
  <c r="G312" i="4"/>
  <c r="H315" i="4"/>
  <c r="G318" i="4"/>
  <c r="H321" i="4"/>
  <c r="G324" i="4"/>
  <c r="I327" i="4"/>
  <c r="E329" i="4"/>
  <c r="G330" i="4"/>
  <c r="I330" i="4"/>
  <c r="F332" i="4"/>
  <c r="I334" i="4"/>
  <c r="G334" i="4"/>
  <c r="F334" i="4"/>
  <c r="E334" i="4"/>
  <c r="H342" i="4"/>
  <c r="I412" i="4"/>
  <c r="G412" i="4"/>
  <c r="F412" i="4"/>
  <c r="E412" i="4"/>
  <c r="I416" i="4"/>
  <c r="G416" i="4"/>
  <c r="F416" i="4"/>
  <c r="E416" i="4"/>
  <c r="G420" i="4"/>
  <c r="F420" i="4"/>
  <c r="E420" i="4"/>
  <c r="I420" i="4"/>
  <c r="I423" i="4"/>
  <c r="H423" i="4"/>
  <c r="G423" i="4"/>
  <c r="F423" i="4"/>
  <c r="E423" i="4"/>
  <c r="I352" i="4"/>
  <c r="F355" i="4"/>
  <c r="H358" i="4"/>
  <c r="I361" i="4"/>
  <c r="H361" i="4"/>
  <c r="F363" i="4"/>
  <c r="G371" i="4"/>
  <c r="I371" i="4"/>
  <c r="F375" i="4"/>
  <c r="G380" i="4"/>
  <c r="F380" i="4"/>
  <c r="E380" i="4"/>
  <c r="I382" i="4"/>
  <c r="H384" i="4"/>
  <c r="G391" i="4"/>
  <c r="F391" i="4"/>
  <c r="I391" i="4"/>
  <c r="I393" i="4"/>
  <c r="H393" i="4"/>
  <c r="I358" i="4"/>
  <c r="I373" i="4"/>
  <c r="H373" i="4"/>
  <c r="G395" i="4"/>
  <c r="F395" i="4"/>
  <c r="I395" i="4"/>
  <c r="I397" i="4"/>
  <c r="H397" i="4"/>
  <c r="G368" i="4"/>
  <c r="F368" i="4"/>
  <c r="E368" i="4"/>
  <c r="G399" i="4"/>
  <c r="F399" i="4"/>
  <c r="I399" i="4"/>
  <c r="I401" i="4"/>
  <c r="H401" i="4"/>
  <c r="G355" i="4"/>
  <c r="I355" i="4"/>
  <c r="G363" i="4"/>
  <c r="I363" i="4"/>
  <c r="G375" i="4"/>
  <c r="I375" i="4"/>
  <c r="G384" i="4"/>
  <c r="F384" i="4"/>
  <c r="E384" i="4"/>
  <c r="I421" i="4"/>
  <c r="H421" i="4"/>
  <c r="G421" i="4"/>
  <c r="F421" i="4"/>
  <c r="E421" i="4"/>
  <c r="G347" i="4"/>
  <c r="G350" i="4"/>
  <c r="G354" i="4"/>
  <c r="G357" i="4"/>
  <c r="G362" i="4"/>
  <c r="E367" i="4"/>
  <c r="E374" i="4"/>
  <c r="I377" i="4"/>
  <c r="H377" i="4"/>
  <c r="F381" i="4"/>
  <c r="I388" i="4"/>
  <c r="G388" i="4"/>
  <c r="F388" i="4"/>
  <c r="E388" i="4"/>
  <c r="I390" i="4"/>
  <c r="H394" i="4"/>
  <c r="E398" i="4"/>
  <c r="G404" i="4"/>
  <c r="F404" i="4"/>
  <c r="I404" i="4"/>
  <c r="I406" i="4"/>
  <c r="H406" i="4"/>
  <c r="H347" i="4"/>
  <c r="H350" i="4"/>
  <c r="H354" i="4"/>
  <c r="H357" i="4"/>
  <c r="F360" i="4"/>
  <c r="E360" i="4"/>
  <c r="H362" i="4"/>
  <c r="I365" i="4"/>
  <c r="H365" i="4"/>
  <c r="F367" i="4"/>
  <c r="E369" i="4"/>
  <c r="H374" i="4"/>
  <c r="E383" i="4"/>
  <c r="I392" i="4"/>
  <c r="G392" i="4"/>
  <c r="F392" i="4"/>
  <c r="E392" i="4"/>
  <c r="H398" i="4"/>
  <c r="E402" i="4"/>
  <c r="G408" i="4"/>
  <c r="F408" i="4"/>
  <c r="I408" i="4"/>
  <c r="I410" i="4"/>
  <c r="H410" i="4"/>
  <c r="I413" i="4"/>
  <c r="H413" i="4"/>
  <c r="G413" i="4"/>
  <c r="I417" i="4"/>
  <c r="H417" i="4"/>
  <c r="G417" i="4"/>
  <c r="I431" i="4"/>
  <c r="H431" i="4"/>
  <c r="G431" i="4"/>
  <c r="F431" i="4"/>
  <c r="E431" i="4"/>
  <c r="I354" i="4"/>
  <c r="E359" i="4"/>
  <c r="F369" i="4"/>
  <c r="G372" i="4"/>
  <c r="F372" i="4"/>
  <c r="E372" i="4"/>
  <c r="I374" i="4"/>
  <c r="H376" i="4"/>
  <c r="G379" i="4"/>
  <c r="I379" i="4"/>
  <c r="F383" i="4"/>
  <c r="F390" i="4"/>
  <c r="I396" i="4"/>
  <c r="G396" i="4"/>
  <c r="F396" i="4"/>
  <c r="E396" i="4"/>
  <c r="I398" i="4"/>
  <c r="H402" i="4"/>
  <c r="E403" i="4"/>
  <c r="G415" i="4"/>
  <c r="F415" i="4"/>
  <c r="I415" i="4"/>
  <c r="F359" i="4"/>
  <c r="I381" i="4"/>
  <c r="H381" i="4"/>
  <c r="I400" i="4"/>
  <c r="G400" i="4"/>
  <c r="F400" i="4"/>
  <c r="E400" i="4"/>
  <c r="I402" i="4"/>
  <c r="H403" i="4"/>
  <c r="I439" i="4"/>
  <c r="G439" i="4"/>
  <c r="F439" i="4"/>
  <c r="H439" i="4"/>
  <c r="E439" i="4"/>
  <c r="E352" i="4"/>
  <c r="G367" i="4"/>
  <c r="I367" i="4"/>
  <c r="I403" i="4"/>
  <c r="F352" i="4"/>
  <c r="I369" i="4"/>
  <c r="H369" i="4"/>
  <c r="G376" i="4"/>
  <c r="F376" i="4"/>
  <c r="E376" i="4"/>
  <c r="G383" i="4"/>
  <c r="I383" i="4"/>
  <c r="I405" i="4"/>
  <c r="G405" i="4"/>
  <c r="F405" i="4"/>
  <c r="E405" i="4"/>
  <c r="H412" i="4"/>
  <c r="H416" i="4"/>
  <c r="H420" i="4"/>
  <c r="E358" i="4"/>
  <c r="G359" i="4"/>
  <c r="I359" i="4"/>
  <c r="G361" i="4"/>
  <c r="F364" i="4"/>
  <c r="E364" i="4"/>
  <c r="H371" i="4"/>
  <c r="F373" i="4"/>
  <c r="I380" i="4"/>
  <c r="E382" i="4"/>
  <c r="I385" i="4"/>
  <c r="H385" i="4"/>
  <c r="H391" i="4"/>
  <c r="G393" i="4"/>
  <c r="E395" i="4"/>
  <c r="F397" i="4"/>
  <c r="E401" i="4"/>
  <c r="F403" i="4"/>
  <c r="I409" i="4"/>
  <c r="G409" i="4"/>
  <c r="F409" i="4"/>
  <c r="E409" i="4"/>
  <c r="G452" i="4"/>
  <c r="F452" i="4"/>
  <c r="E452" i="4"/>
  <c r="I452" i="4"/>
  <c r="F411" i="4"/>
  <c r="F414" i="4"/>
  <c r="F419" i="4"/>
  <c r="G422" i="4"/>
  <c r="G430" i="4"/>
  <c r="I472" i="4"/>
  <c r="H472" i="4"/>
  <c r="G472" i="4"/>
  <c r="F472" i="4"/>
  <c r="E472" i="4"/>
  <c r="I488" i="4"/>
  <c r="H488" i="4"/>
  <c r="G488" i="4"/>
  <c r="F488" i="4"/>
  <c r="E488" i="4"/>
  <c r="F428" i="4"/>
  <c r="F435" i="4"/>
  <c r="F436" i="4"/>
  <c r="H442" i="4"/>
  <c r="I425" i="4"/>
  <c r="F425" i="4"/>
  <c r="I433" i="4"/>
  <c r="F433" i="4"/>
  <c r="G463" i="4"/>
  <c r="F463" i="4"/>
  <c r="E463" i="4"/>
  <c r="I463" i="4"/>
  <c r="F418" i="4"/>
  <c r="I422" i="4"/>
  <c r="F422" i="4"/>
  <c r="I430" i="4"/>
  <c r="F430" i="4"/>
  <c r="I444" i="4"/>
  <c r="H444" i="4"/>
  <c r="G444" i="4"/>
  <c r="F444" i="4"/>
  <c r="I448" i="4"/>
  <c r="H448" i="4"/>
  <c r="G448" i="4"/>
  <c r="F448" i="4"/>
  <c r="I453" i="4"/>
  <c r="H453" i="4"/>
  <c r="G453" i="4"/>
  <c r="F453" i="4"/>
  <c r="E453" i="4"/>
  <c r="I484" i="4"/>
  <c r="H484" i="4"/>
  <c r="G484" i="4"/>
  <c r="F484" i="4"/>
  <c r="E484" i="4"/>
  <c r="G418" i="4"/>
  <c r="E429" i="4"/>
  <c r="H418" i="4"/>
  <c r="E426" i="4"/>
  <c r="I427" i="4"/>
  <c r="G429" i="4"/>
  <c r="E434" i="4"/>
  <c r="I438" i="4"/>
  <c r="F438" i="4"/>
  <c r="G446" i="4"/>
  <c r="F446" i="4"/>
  <c r="G450" i="4"/>
  <c r="F450" i="4"/>
  <c r="G459" i="4"/>
  <c r="F459" i="4"/>
  <c r="E459" i="4"/>
  <c r="I459" i="4"/>
  <c r="G426" i="4"/>
  <c r="G434" i="4"/>
  <c r="I440" i="4"/>
  <c r="G440" i="4"/>
  <c r="I464" i="4"/>
  <c r="H464" i="4"/>
  <c r="G464" i="4"/>
  <c r="F464" i="4"/>
  <c r="E464" i="4"/>
  <c r="I480" i="4"/>
  <c r="H480" i="4"/>
  <c r="G480" i="4"/>
  <c r="F480" i="4"/>
  <c r="E480" i="4"/>
  <c r="I500" i="4"/>
  <c r="H500" i="4"/>
  <c r="G500" i="4"/>
  <c r="F500" i="4"/>
  <c r="E500" i="4"/>
  <c r="F424" i="4"/>
  <c r="F432" i="4"/>
  <c r="H437" i="4"/>
  <c r="I429" i="4"/>
  <c r="F429" i="4"/>
  <c r="G456" i="4"/>
  <c r="F456" i="4"/>
  <c r="E456" i="4"/>
  <c r="I456" i="4"/>
  <c r="I496" i="4"/>
  <c r="H496" i="4"/>
  <c r="G496" i="4"/>
  <c r="F496" i="4"/>
  <c r="E496" i="4"/>
  <c r="I426" i="4"/>
  <c r="F426" i="4"/>
  <c r="I434" i="4"/>
  <c r="F434" i="4"/>
  <c r="H452" i="4"/>
  <c r="I460" i="4"/>
  <c r="H460" i="4"/>
  <c r="G460" i="4"/>
  <c r="F460" i="4"/>
  <c r="E460" i="4"/>
  <c r="I476" i="4"/>
  <c r="H476" i="4"/>
  <c r="G476" i="4"/>
  <c r="F476" i="4"/>
  <c r="E476" i="4"/>
  <c r="E425" i="4"/>
  <c r="H428" i="4"/>
  <c r="E433" i="4"/>
  <c r="H436" i="4"/>
  <c r="I443" i="4"/>
  <c r="F443" i="4"/>
  <c r="E443" i="4"/>
  <c r="I447" i="4"/>
  <c r="G447" i="4"/>
  <c r="F447" i="4"/>
  <c r="E447" i="4"/>
  <c r="I492" i="4"/>
  <c r="H492" i="4"/>
  <c r="G492" i="4"/>
  <c r="F492" i="4"/>
  <c r="E492" i="4"/>
  <c r="I467" i="4"/>
  <c r="I471" i="4"/>
  <c r="I475" i="4"/>
  <c r="I479" i="4"/>
  <c r="I483" i="4"/>
  <c r="I487" i="4"/>
  <c r="G441" i="4"/>
  <c r="G445" i="4"/>
  <c r="G449" i="4"/>
  <c r="G451" i="4"/>
  <c r="G455" i="4"/>
  <c r="G458" i="4"/>
  <c r="G462" i="4"/>
  <c r="G466" i="4"/>
  <c r="G468" i="4"/>
  <c r="G470" i="4"/>
  <c r="G474" i="4"/>
  <c r="G478" i="4"/>
  <c r="G482" i="4"/>
  <c r="G486" i="4"/>
  <c r="G490" i="4"/>
  <c r="G494" i="4"/>
  <c r="G498" i="4"/>
  <c r="F454" i="4"/>
  <c r="F457" i="4"/>
  <c r="F461" i="4"/>
  <c r="F465" i="4"/>
  <c r="F469" i="4"/>
  <c r="F473" i="4"/>
  <c r="F477" i="4"/>
  <c r="F481" i="4"/>
  <c r="F485" i="4"/>
  <c r="F489" i="4"/>
  <c r="F493" i="4"/>
  <c r="F497" i="4"/>
  <c r="G454" i="4"/>
  <c r="G457" i="4"/>
  <c r="G461" i="4"/>
  <c r="G465" i="4"/>
  <c r="G469" i="4"/>
  <c r="G473" i="4"/>
  <c r="G477" i="4"/>
  <c r="G481" i="4"/>
  <c r="G485" i="4"/>
  <c r="G489" i="4"/>
  <c r="G493" i="4"/>
  <c r="G497" i="4"/>
  <c r="H454" i="4"/>
  <c r="H457" i="4"/>
  <c r="H461" i="4"/>
  <c r="H465" i="4"/>
  <c r="H469" i="4"/>
  <c r="H473" i="4"/>
  <c r="H477" i="4"/>
  <c r="H481" i="4"/>
  <c r="H485" i="4"/>
  <c r="H489" i="4"/>
  <c r="H493" i="4"/>
  <c r="H497" i="4"/>
  <c r="E467" i="4"/>
  <c r="E471" i="4"/>
  <c r="E475" i="4"/>
  <c r="E479" i="4"/>
  <c r="E483" i="4"/>
  <c r="E487" i="4"/>
  <c r="E491" i="4"/>
  <c r="E495" i="4"/>
  <c r="E499" i="4"/>
  <c r="F467" i="4"/>
  <c r="F471" i="4"/>
  <c r="F475" i="4"/>
  <c r="F479" i="4"/>
  <c r="F483" i="4"/>
  <c r="F487" i="4"/>
  <c r="F491" i="4"/>
  <c r="F495" i="4"/>
  <c r="F499" i="4"/>
</calcChain>
</file>

<file path=xl/sharedStrings.xml><?xml version="1.0" encoding="utf-8"?>
<sst xmlns="http://schemas.openxmlformats.org/spreadsheetml/2006/main" count="5981" uniqueCount="1092">
  <si>
    <t>Orderbook net
(units)</t>
  </si>
  <si>
    <t>Brand</t>
  </si>
  <si>
    <t>Gender</t>
  </si>
  <si>
    <t>Line</t>
  </si>
  <si>
    <t>Style/Color</t>
  </si>
  <si>
    <t>Prduct area</t>
  </si>
  <si>
    <t>MPG</t>
  </si>
  <si>
    <t>Material</t>
  </si>
  <si>
    <t>Mat. comp. quality</t>
  </si>
  <si>
    <t>Color</t>
  </si>
  <si>
    <t>Size</t>
  </si>
  <si>
    <t>EAN/UPC</t>
  </si>
  <si>
    <t>Men</t>
  </si>
  <si>
    <t>Black</t>
  </si>
  <si>
    <t>Clothing and Dress-Furnishings</t>
  </si>
  <si>
    <t>Shirts</t>
  </si>
  <si>
    <t>100% CO</t>
  </si>
  <si>
    <t>100</t>
  </si>
  <si>
    <t>White</t>
  </si>
  <si>
    <t>42</t>
  </si>
  <si>
    <t>Jackets</t>
  </si>
  <si>
    <t>100% WV</t>
  </si>
  <si>
    <t>Charcoal</t>
  </si>
  <si>
    <t>102</t>
  </si>
  <si>
    <t>106</t>
  </si>
  <si>
    <t>110</t>
  </si>
  <si>
    <t>98</t>
  </si>
  <si>
    <t>Trousers</t>
  </si>
  <si>
    <t>25</t>
  </si>
  <si>
    <t>27</t>
  </si>
  <si>
    <t>50</t>
  </si>
  <si>
    <t>54</t>
  </si>
  <si>
    <t>Non Textile Accessories</t>
  </si>
  <si>
    <t>Shoes</t>
  </si>
  <si>
    <t>Not assigned</t>
  </si>
  <si>
    <t>Leisure</t>
  </si>
  <si>
    <t>Navy</t>
  </si>
  <si>
    <t>52</t>
  </si>
  <si>
    <t>56</t>
  </si>
  <si>
    <t>Jersey</t>
  </si>
  <si>
    <t>Open Grey</t>
  </si>
  <si>
    <t>94</t>
  </si>
  <si>
    <t>44</t>
  </si>
  <si>
    <t>46</t>
  </si>
  <si>
    <t>48</t>
  </si>
  <si>
    <t>Dark Blue</t>
  </si>
  <si>
    <t>S</t>
  </si>
  <si>
    <t>Knitwear</t>
  </si>
  <si>
    <t>Silver</t>
  </si>
  <si>
    <t>XXL</t>
  </si>
  <si>
    <t>Open White</t>
  </si>
  <si>
    <t>L</t>
  </si>
  <si>
    <t>XS</t>
  </si>
  <si>
    <t>M</t>
  </si>
  <si>
    <t>Medium Blue</t>
  </si>
  <si>
    <t>26</t>
  </si>
  <si>
    <t>Outerwear</t>
  </si>
  <si>
    <t>100% PL</t>
  </si>
  <si>
    <t>XL</t>
  </si>
  <si>
    <t>Textile Accessories</t>
  </si>
  <si>
    <t>Scarves</t>
  </si>
  <si>
    <t>ONESI</t>
  </si>
  <si>
    <t>100% PA</t>
  </si>
  <si>
    <t>Coats</t>
  </si>
  <si>
    <t>Jewelry</t>
  </si>
  <si>
    <t>100% KHL</t>
  </si>
  <si>
    <t>Dark Grey</t>
  </si>
  <si>
    <t>Turquoise/Aqua</t>
  </si>
  <si>
    <t>100% MES</t>
  </si>
  <si>
    <t>43</t>
  </si>
  <si>
    <t>Open Blue</t>
  </si>
  <si>
    <t>100% RPL</t>
  </si>
  <si>
    <t>Medium Beige</t>
  </si>
  <si>
    <t>Medium Grey</t>
  </si>
  <si>
    <t>Open Brown</t>
  </si>
  <si>
    <t>Dark Green</t>
  </si>
  <si>
    <t>39</t>
  </si>
  <si>
    <t>40</t>
  </si>
  <si>
    <t>Jeans</t>
  </si>
  <si>
    <t>3234</t>
  </si>
  <si>
    <t>3332</t>
  </si>
  <si>
    <t>34</t>
  </si>
  <si>
    <t>Natural</t>
  </si>
  <si>
    <t>Hats</t>
  </si>
  <si>
    <t>Bright Blue</t>
  </si>
  <si>
    <t>Women</t>
  </si>
  <si>
    <t>38</t>
  </si>
  <si>
    <t>Belts</t>
  </si>
  <si>
    <t>85</t>
  </si>
  <si>
    <t>94% PA 6% EA</t>
  </si>
  <si>
    <t>36</t>
  </si>
  <si>
    <t>Open Miscellaneous</t>
  </si>
  <si>
    <t>Dresses</t>
  </si>
  <si>
    <t>Leather</t>
  </si>
  <si>
    <t>100% LL</t>
  </si>
  <si>
    <t>Light/Pastel Blue</t>
  </si>
  <si>
    <t>70% VI 30% PL</t>
  </si>
  <si>
    <t>80% WV 20% PA</t>
  </si>
  <si>
    <t>Light/Pastel Brown</t>
  </si>
  <si>
    <t>HUGO</t>
  </si>
  <si>
    <t>RED</t>
  </si>
  <si>
    <t>HopeS 10183052 01/021-Dark Grey</t>
  </si>
  <si>
    <t>50302462</t>
  </si>
  <si>
    <t>HopeS 10183052 01</t>
  </si>
  <si>
    <t>4043199679868</t>
  </si>
  <si>
    <t>4043199679875</t>
  </si>
  <si>
    <t>90</t>
  </si>
  <si>
    <t>4043199679929</t>
  </si>
  <si>
    <t>E-TOTAKE 10191262 01/001-Black</t>
  </si>
  <si>
    <t>50316088</t>
  </si>
  <si>
    <t>E-TOTAKE 10191262 01</t>
  </si>
  <si>
    <t>100% ZN</t>
  </si>
  <si>
    <t>4044228100476</t>
  </si>
  <si>
    <t>Bow tie 10181699 01/001-Black</t>
  </si>
  <si>
    <t>Neckwear</t>
  </si>
  <si>
    <t>50318625</t>
  </si>
  <si>
    <t>Bow tie 10181699 01</t>
  </si>
  <si>
    <t>100% SE</t>
  </si>
  <si>
    <t>4021417590782</t>
  </si>
  <si>
    <t>C-Jeffery 10200300 01/407-Dark Blue</t>
  </si>
  <si>
    <t>50376473</t>
  </si>
  <si>
    <t>C-Jeffery 10200300 01</t>
  </si>
  <si>
    <t>74% WV 17% PL 9% PA</t>
  </si>
  <si>
    <t>4029044831186</t>
  </si>
  <si>
    <t>4029044831193</t>
  </si>
  <si>
    <t>4029044831391</t>
  </si>
  <si>
    <t>Jeffery183E 10198884 01/001-Black</t>
  </si>
  <si>
    <t>50389827</t>
  </si>
  <si>
    <t>Jeffery183E 10198884 01</t>
  </si>
  <si>
    <t>4021405089038</t>
  </si>
  <si>
    <t>4021405089045</t>
  </si>
  <si>
    <t>4021405089090</t>
  </si>
  <si>
    <t>4021405089113</t>
  </si>
  <si>
    <t>48C</t>
  </si>
  <si>
    <t>4043861005414</t>
  </si>
  <si>
    <t>50C</t>
  </si>
  <si>
    <t>4043861006237</t>
  </si>
  <si>
    <t>60</t>
  </si>
  <si>
    <t>4021405089182</t>
  </si>
  <si>
    <t>4021405089229</t>
  </si>
  <si>
    <t>4021405089236</t>
  </si>
  <si>
    <t>Simmons183E 10198884 01/001-Black</t>
  </si>
  <si>
    <t>50389895</t>
  </si>
  <si>
    <t>Simmons183E 10198884 01</t>
  </si>
  <si>
    <t>4021405089281</t>
  </si>
  <si>
    <t>4021405089298</t>
  </si>
  <si>
    <t>4021405089304</t>
  </si>
  <si>
    <t>4021405098368</t>
  </si>
  <si>
    <t>4021405098399</t>
  </si>
  <si>
    <t>Dutley 10201206 01/001-Black</t>
  </si>
  <si>
    <t>50403959</t>
  </si>
  <si>
    <t>Dutley 10201206 01</t>
  </si>
  <si>
    <t>4029049486589</t>
  </si>
  <si>
    <t>Dutley 10201206 01/061-Open Grey</t>
  </si>
  <si>
    <t>4029049486619</t>
  </si>
  <si>
    <t>Dutley 10201206 01/100-White</t>
  </si>
  <si>
    <t>4029049486497</t>
  </si>
  <si>
    <t>4029049486510</t>
  </si>
  <si>
    <t>4029049486527</t>
  </si>
  <si>
    <t>4029049486541</t>
  </si>
  <si>
    <t>Koey 10181991 10/413-Navy</t>
  </si>
  <si>
    <t>50404452</t>
  </si>
  <si>
    <t>Koey 10181991 10</t>
  </si>
  <si>
    <t>37</t>
  </si>
  <si>
    <t>4029051957619</t>
  </si>
  <si>
    <t>4029051871007</t>
  </si>
  <si>
    <t>4029051871014</t>
  </si>
  <si>
    <t>Henry182 10188439 01/081-Open Grey</t>
  </si>
  <si>
    <t>50409564</t>
  </si>
  <si>
    <t>Henry182 10188439 01</t>
  </si>
  <si>
    <t>4029051391963</t>
  </si>
  <si>
    <t>4029051391970</t>
  </si>
  <si>
    <t>4029051392007</t>
  </si>
  <si>
    <t>52C</t>
  </si>
  <si>
    <t>4029051392021</t>
  </si>
  <si>
    <t>4029051392038</t>
  </si>
  <si>
    <t>54C</t>
  </si>
  <si>
    <t>4029051392045</t>
  </si>
  <si>
    <t>Pocketsquare 33x33cm 10201834 02/199-Open White</t>
  </si>
  <si>
    <t>50410078</t>
  </si>
  <si>
    <t>Pocketsquare 33x33cm 10201834 02</t>
  </si>
  <si>
    <t>4029051455375</t>
  </si>
  <si>
    <t>Pocketsquare 33x33cm 10202622 02/199-Open White</t>
  </si>
  <si>
    <t>50410079</t>
  </si>
  <si>
    <t>Pocketsquare 33x33cm 10202622 02</t>
  </si>
  <si>
    <t>4029051455382</t>
  </si>
  <si>
    <t>Pocketsquare 33x33cm 10202641 02/199-Open White</t>
  </si>
  <si>
    <t>50410080</t>
  </si>
  <si>
    <t>Pocketsquare 33x33cm 10202641 02</t>
  </si>
  <si>
    <t>4029051455399</t>
  </si>
  <si>
    <t>Arti193 10217983 01/001-Black</t>
  </si>
  <si>
    <t>50414119</t>
  </si>
  <si>
    <t>Arti193 10217983 01</t>
  </si>
  <si>
    <t>74% WV 22% PL 4% EA</t>
  </si>
  <si>
    <t>4029052646994</t>
  </si>
  <si>
    <t>4029052647007</t>
  </si>
  <si>
    <t>4029052647014</t>
  </si>
  <si>
    <t>4029052647021</t>
  </si>
  <si>
    <t>4029052647090</t>
  </si>
  <si>
    <t>4029052647137</t>
  </si>
  <si>
    <t>4029052647212</t>
  </si>
  <si>
    <t>4029052647274</t>
  </si>
  <si>
    <t>4029052647281</t>
  </si>
  <si>
    <t>4029052647298</t>
  </si>
  <si>
    <t>Arti193 10217983 01/405-Dark Blue</t>
  </si>
  <si>
    <t>4029052646802</t>
  </si>
  <si>
    <t>4029052646819</t>
  </si>
  <si>
    <t>4029052646833</t>
  </si>
  <si>
    <t>4029052646840</t>
  </si>
  <si>
    <t>4029052646987</t>
  </si>
  <si>
    <t>Dutley-1 10201206 01/001-Black</t>
  </si>
  <si>
    <t>50414784</t>
  </si>
  <si>
    <t>Dutley-1 10201206 01</t>
  </si>
  <si>
    <t>4029052422840</t>
  </si>
  <si>
    <t>4029052422857</t>
  </si>
  <si>
    <t>Dutley-1 10201206 01/061-Open Grey</t>
  </si>
  <si>
    <t>4029053100341</t>
  </si>
  <si>
    <t>Jeffery182 10217983 01/021-Dark Grey</t>
  </si>
  <si>
    <t>50417030</t>
  </si>
  <si>
    <t>Jeffery182 10217983 01</t>
  </si>
  <si>
    <t>4029053056044</t>
  </si>
  <si>
    <t>4029053056051</t>
  </si>
  <si>
    <t>4029053056068</t>
  </si>
  <si>
    <t>4029053056075</t>
  </si>
  <si>
    <t>Simmons182 10217983 01/021-Dark Grey</t>
  </si>
  <si>
    <t>50417041</t>
  </si>
  <si>
    <t>Simmons182 10217983 01</t>
  </si>
  <si>
    <t>4029053050417</t>
  </si>
  <si>
    <t>4029053050448</t>
  </si>
  <si>
    <t>Vin194 10217983 01/001-Black</t>
  </si>
  <si>
    <t>50422720</t>
  </si>
  <si>
    <t>Vin194 10217983 01</t>
  </si>
  <si>
    <t>4029055095904</t>
  </si>
  <si>
    <t>4029055096574</t>
  </si>
  <si>
    <t>4029055096581</t>
  </si>
  <si>
    <t>4029055096598</t>
  </si>
  <si>
    <t>4029055096604</t>
  </si>
  <si>
    <t>4037558782740</t>
  </si>
  <si>
    <t>Vin194 10217983 01/405-Dark Blue</t>
  </si>
  <si>
    <t>4029055095379</t>
  </si>
  <si>
    <t>4029055095751</t>
  </si>
  <si>
    <t>4029055095799</t>
  </si>
  <si>
    <t>4029055095829</t>
  </si>
  <si>
    <t>4029055095836</t>
  </si>
  <si>
    <t>E-CROPPED 10191277 01/001-Black</t>
  </si>
  <si>
    <t>50427042</t>
  </si>
  <si>
    <t>E-CROPPED 10191277 01</t>
  </si>
  <si>
    <t>4037555574065</t>
  </si>
  <si>
    <t>Hesten194 10225223 01/431-Bright Blue</t>
  </si>
  <si>
    <t>50427987</t>
  </si>
  <si>
    <t>Hesten194 10225223 01</t>
  </si>
  <si>
    <t>63% WV 24% RPL 7% PA 6% EA</t>
  </si>
  <si>
    <t>4043143644768</t>
  </si>
  <si>
    <t>4043143645246</t>
  </si>
  <si>
    <t>Jeffery202 10200300 01/404-Dark Blue</t>
  </si>
  <si>
    <t>50433666</t>
  </si>
  <si>
    <t>Jeffery202 10200300 01</t>
  </si>
  <si>
    <t>4046303191164</t>
  </si>
  <si>
    <t>4046303191171</t>
  </si>
  <si>
    <t>4046303191201</t>
  </si>
  <si>
    <t>4021403285845</t>
  </si>
  <si>
    <t>Simmons202 10200300 01/404-Dark Blue</t>
  </si>
  <si>
    <t>50433672</t>
  </si>
  <si>
    <t>Simmons202 10200300 01</t>
  </si>
  <si>
    <t>4046303191256</t>
  </si>
  <si>
    <t>4046303191270</t>
  </si>
  <si>
    <t>4046303191294</t>
  </si>
  <si>
    <t>4021403293680</t>
  </si>
  <si>
    <t>4046303191317</t>
  </si>
  <si>
    <t>Jeffery202 10217983 01/405-Dark Blue</t>
  </si>
  <si>
    <t>50434503</t>
  </si>
  <si>
    <t>Jeffery202 10217983 01</t>
  </si>
  <si>
    <t>4043199727033</t>
  </si>
  <si>
    <t>4043199727613</t>
  </si>
  <si>
    <t>4043199727743</t>
  </si>
  <si>
    <t>4043199727750</t>
  </si>
  <si>
    <t>4043199451105</t>
  </si>
  <si>
    <t>Balto2041 10229708 01/693-Open Pink</t>
  </si>
  <si>
    <t>50435474</t>
  </si>
  <si>
    <t>Balto2041 10229708 01</t>
  </si>
  <si>
    <t>Open Pink</t>
  </si>
  <si>
    <t>4046303575964</t>
  </si>
  <si>
    <t>Agaltus204J1 10228331 01/405-Dark Blue</t>
  </si>
  <si>
    <t>50437858</t>
  </si>
  <si>
    <t>Agaltus204J1 10228331 01</t>
  </si>
  <si>
    <t>4046303626567</t>
  </si>
  <si>
    <t>4046303626598</t>
  </si>
  <si>
    <t>4046303626611</t>
  </si>
  <si>
    <t>4046303626628</t>
  </si>
  <si>
    <t>4046303626635</t>
  </si>
  <si>
    <t>4046303626673</t>
  </si>
  <si>
    <t>Agaltus204J1 10188491 01/001-Black</t>
  </si>
  <si>
    <t>50437868</t>
  </si>
  <si>
    <t>Agaltus204J1 10188491 01</t>
  </si>
  <si>
    <t>65% VI 30% PA 5% EA</t>
  </si>
  <si>
    <t>4046303624181</t>
  </si>
  <si>
    <t>4046303624211</t>
  </si>
  <si>
    <t>Agaltus204J1 10188491 01/028-Dark Grey</t>
  </si>
  <si>
    <t>4047393547985</t>
  </si>
  <si>
    <t>4047393547992</t>
  </si>
  <si>
    <t>4047393548005</t>
  </si>
  <si>
    <t>4047393324722</t>
  </si>
  <si>
    <t>4047393548098</t>
  </si>
  <si>
    <t>Arti193 10226444 01/455-Light/Pastel Blue</t>
  </si>
  <si>
    <t>50441097</t>
  </si>
  <si>
    <t>Arti193 10226444 01</t>
  </si>
  <si>
    <t>99% WV 1% EA</t>
  </si>
  <si>
    <t>4046303045818</t>
  </si>
  <si>
    <t>4046303045825</t>
  </si>
  <si>
    <t>4046303045832</t>
  </si>
  <si>
    <t>Hesten194 10226444 01/455-Light/Pastel Blue</t>
  </si>
  <si>
    <t>50441098</t>
  </si>
  <si>
    <t>Hesten194 10226444 01</t>
  </si>
  <si>
    <t>4046303045887</t>
  </si>
  <si>
    <t>4046303045894</t>
  </si>
  <si>
    <t>Arti193 10226866 01/083-Open Grey</t>
  </si>
  <si>
    <t>50441099</t>
  </si>
  <si>
    <t>Arti193 10226866 01</t>
  </si>
  <si>
    <t>71% WV 27% RPL 2% EA</t>
  </si>
  <si>
    <t>4046303191041</t>
  </si>
  <si>
    <t>4046303174600</t>
  </si>
  <si>
    <t>4046303174617</t>
  </si>
  <si>
    <t>Jeffery202 10228865 01/405-Dark Blue</t>
  </si>
  <si>
    <t>50441102</t>
  </si>
  <si>
    <t>Jeffery202 10228865 01</t>
  </si>
  <si>
    <t>4046303191331</t>
  </si>
  <si>
    <t>4046303191348</t>
  </si>
  <si>
    <t>4046303191416</t>
  </si>
  <si>
    <t>4046303191423</t>
  </si>
  <si>
    <t>Uron211T1 10110503 01/401-Dark Blue</t>
  </si>
  <si>
    <t>50441635</t>
  </si>
  <si>
    <t>Uron211T1 10110503 01</t>
  </si>
  <si>
    <t>65% PL 35% CO</t>
  </si>
  <si>
    <t>4047393463322</t>
  </si>
  <si>
    <t>4047393131122</t>
  </si>
  <si>
    <t>4047393131351</t>
  </si>
  <si>
    <t>4047393463339</t>
  </si>
  <si>
    <t>E-FLAME-PIN 10191277 01/693-Open Pink</t>
  </si>
  <si>
    <t>50442990</t>
  </si>
  <si>
    <t>E-FLAME-PIN 10191277 01</t>
  </si>
  <si>
    <t>4046303828466</t>
  </si>
  <si>
    <t>Etran 10231494 01/199-Open White</t>
  </si>
  <si>
    <t>50443556</t>
  </si>
  <si>
    <t>Etran 10231494 01</t>
  </si>
  <si>
    <t>4047393318004</t>
  </si>
  <si>
    <t>4047393324821</t>
  </si>
  <si>
    <t>41</t>
  </si>
  <si>
    <t>4047393318011</t>
  </si>
  <si>
    <t>4047393318028</t>
  </si>
  <si>
    <t>Doley 10231832 01/002-Black</t>
  </si>
  <si>
    <t>50443805</t>
  </si>
  <si>
    <t>Doley 10231832 01</t>
  </si>
  <si>
    <t>4047393319070</t>
  </si>
  <si>
    <t>Migor2111 10186449 01/410-Navy</t>
  </si>
  <si>
    <t>50444725</t>
  </si>
  <si>
    <t>Migor2111 10186449 01</t>
  </si>
  <si>
    <t>4047393317748</t>
  </si>
  <si>
    <t>4047393317755</t>
  </si>
  <si>
    <t>4047393317762</t>
  </si>
  <si>
    <t>4047393317779</t>
  </si>
  <si>
    <t>4047393317786</t>
  </si>
  <si>
    <t>Marec2121 10228530 01/001-Black</t>
  </si>
  <si>
    <t>50446303</t>
  </si>
  <si>
    <t>Marec2121 10228530 01</t>
  </si>
  <si>
    <t>4047393679143</t>
  </si>
  <si>
    <t>4047393679198</t>
  </si>
  <si>
    <t>4047393679266</t>
  </si>
  <si>
    <t>4047393679273</t>
  </si>
  <si>
    <t>Simmons202 10229651 01/444-Turquoise/Aqua</t>
  </si>
  <si>
    <t>50446668</t>
  </si>
  <si>
    <t>Simmons202 10229651 01</t>
  </si>
  <si>
    <t>74% WV 18% RPL 8% PA</t>
  </si>
  <si>
    <t>4047393054384</t>
  </si>
  <si>
    <t>4047393054391</t>
  </si>
  <si>
    <t>4047393054452</t>
  </si>
  <si>
    <t>4047393054520</t>
  </si>
  <si>
    <t>Jeffery202 10229651 01/444-Turquoise/Aqua</t>
  </si>
  <si>
    <t>50446673</t>
  </si>
  <si>
    <t>Jeffery202 10229651 01</t>
  </si>
  <si>
    <t>4047393053967</t>
  </si>
  <si>
    <t>4047393053974</t>
  </si>
  <si>
    <t>4047393054018</t>
  </si>
  <si>
    <t>4047393054025</t>
  </si>
  <si>
    <t>4047393054094</t>
  </si>
  <si>
    <t>4047393054162</t>
  </si>
  <si>
    <t>Menego2111 10218859 01/001-Black</t>
  </si>
  <si>
    <t>50448575</t>
  </si>
  <si>
    <t>Menego2111 10218859 01</t>
  </si>
  <si>
    <t>70% WV 20% PA 10% WS</t>
  </si>
  <si>
    <t>4047393317717</t>
  </si>
  <si>
    <t>4047393317700</t>
  </si>
  <si>
    <t>4047393317694</t>
  </si>
  <si>
    <t>4047393317687</t>
  </si>
  <si>
    <t>Emero 10225072 06/199-Open White</t>
  </si>
  <si>
    <t>50449743</t>
  </si>
  <si>
    <t>Emero 10225072 06</t>
  </si>
  <si>
    <t>4047393721286</t>
  </si>
  <si>
    <t>Ero3-W 10234089 01/001-Black</t>
  </si>
  <si>
    <t>50449762</t>
  </si>
  <si>
    <t>Ero3-W 10234089 01</t>
  </si>
  <si>
    <t>4047393722283</t>
  </si>
  <si>
    <t>4047393722290</t>
  </si>
  <si>
    <t>Ukashi212 10233361 01/031-Medium Grey</t>
  </si>
  <si>
    <t>50450648</t>
  </si>
  <si>
    <t>Ukashi212 10233361 01</t>
  </si>
  <si>
    <t>74% VI 25% PL 1% EA</t>
  </si>
  <si>
    <t>4047393752709</t>
  </si>
  <si>
    <t>4047393362298</t>
  </si>
  <si>
    <t>4047393362557</t>
  </si>
  <si>
    <t>4047393752716</t>
  </si>
  <si>
    <t>4047393752723</t>
  </si>
  <si>
    <t>Switon_Tenn_puna 10232547 01/120-Open White</t>
  </si>
  <si>
    <t>50451848</t>
  </si>
  <si>
    <t>Switon_Tenn_puna 10232547 01</t>
  </si>
  <si>
    <t>4047393848129</t>
  </si>
  <si>
    <t>Tie cm 6 10234918 01/405-Dark Blue</t>
  </si>
  <si>
    <t>50451996</t>
  </si>
  <si>
    <t>Tie cm 6 10234918 01</t>
  </si>
  <si>
    <t>4047393849133</t>
  </si>
  <si>
    <t>Marec2141 10236847 01/001-Black</t>
  </si>
  <si>
    <t>50453273</t>
  </si>
  <si>
    <t>Marec2141 10236847 01</t>
  </si>
  <si>
    <t>4021408360257</t>
  </si>
  <si>
    <t>4021408360264</t>
  </si>
  <si>
    <t>4021408360424</t>
  </si>
  <si>
    <t>4021408360431</t>
  </si>
  <si>
    <t>Hellis2131 10217983 01/239-Light/Pastel Brown</t>
  </si>
  <si>
    <t>50453923</t>
  </si>
  <si>
    <t>Hellis2131 10217983 01</t>
  </si>
  <si>
    <t>4043201534413</t>
  </si>
  <si>
    <t>4047394797143</t>
  </si>
  <si>
    <t>4047394797174</t>
  </si>
  <si>
    <t>Hellis2131 10217983 01/405-Dark Blue</t>
  </si>
  <si>
    <t>4043201534529</t>
  </si>
  <si>
    <t>4043201536783</t>
  </si>
  <si>
    <t>4043201544757</t>
  </si>
  <si>
    <t>4043201544764</t>
  </si>
  <si>
    <t>Midais2121 10235754 01/405-Dark Blue</t>
  </si>
  <si>
    <t>50454042</t>
  </si>
  <si>
    <t>Midais2121 10235754 01</t>
  </si>
  <si>
    <t>4047393869124</t>
  </si>
  <si>
    <t>4047393869148</t>
  </si>
  <si>
    <t>Hiver204J1 10220566 02/306-Dark Green</t>
  </si>
  <si>
    <t>50454297</t>
  </si>
  <si>
    <t>Hiver204J1 10220566 02</t>
  </si>
  <si>
    <t>4047394513880</t>
  </si>
  <si>
    <t>4047394513897</t>
  </si>
  <si>
    <t>4047394514054</t>
  </si>
  <si>
    <t>4047394514078</t>
  </si>
  <si>
    <t>4047394514085</t>
  </si>
  <si>
    <t>Agaltus204J1 10188491 02/061-Open Grey</t>
  </si>
  <si>
    <t>50454551</t>
  </si>
  <si>
    <t>Agaltus204J1 10188491 02</t>
  </si>
  <si>
    <t>4047394664490</t>
  </si>
  <si>
    <t>4047394664506</t>
  </si>
  <si>
    <t>4047395002116</t>
  </si>
  <si>
    <t>Meskar2141 10229655 01/001-Black</t>
  </si>
  <si>
    <t>50456698</t>
  </si>
  <si>
    <t>Meskar2141 10229655 01</t>
  </si>
  <si>
    <t>53% RPL 43% WV 4% EA</t>
  </si>
  <si>
    <t>4021417194379</t>
  </si>
  <si>
    <t>4021417195260</t>
  </si>
  <si>
    <t>4021417195369</t>
  </si>
  <si>
    <t>4021417195383</t>
  </si>
  <si>
    <t>Balin2141 10236888 01/405-Dark Blue</t>
  </si>
  <si>
    <t>50456945</t>
  </si>
  <si>
    <t>Balin2141 10236888 01</t>
  </si>
  <si>
    <t>100% RPA</t>
  </si>
  <si>
    <t>4021417335697</t>
  </si>
  <si>
    <t>4021417335710</t>
  </si>
  <si>
    <t>Biron2141 10236888 01/001-Black</t>
  </si>
  <si>
    <t>50456957</t>
  </si>
  <si>
    <t>Biron2141 10236888 01</t>
  </si>
  <si>
    <t>4021417377840</t>
  </si>
  <si>
    <t>Vin212 10199740 01/401-Dark Blue</t>
  </si>
  <si>
    <t>50457038</t>
  </si>
  <si>
    <t>Vin212 10199740 01</t>
  </si>
  <si>
    <t>4047394905531</t>
  </si>
  <si>
    <t>4047394905548</t>
  </si>
  <si>
    <t>4047394905562</t>
  </si>
  <si>
    <t>4047394905494</t>
  </si>
  <si>
    <t>4047394905500</t>
  </si>
  <si>
    <t>4047394905517</t>
  </si>
  <si>
    <t>4047394905524</t>
  </si>
  <si>
    <t>4047394905586</t>
  </si>
  <si>
    <t>E-MANIFESTO-NEKLACE 10238225 01/042-Silver</t>
  </si>
  <si>
    <t>50457585</t>
  </si>
  <si>
    <t>E-MANIFESTO-NEKLACE 10238225 01</t>
  </si>
  <si>
    <t>100% EDS</t>
  </si>
  <si>
    <t>4047395173052</t>
  </si>
  <si>
    <t>Migor2141 10236743 01/265-Medium Beige</t>
  </si>
  <si>
    <t>50457770</t>
  </si>
  <si>
    <t>Migor2141 10236743 01</t>
  </si>
  <si>
    <t>70% RWO 20% PL 10% PA</t>
  </si>
  <si>
    <t>4029055127230</t>
  </si>
  <si>
    <t>4029055128268</t>
  </si>
  <si>
    <t>4029055128299</t>
  </si>
  <si>
    <t>4029055128350</t>
  </si>
  <si>
    <t>4029055128367</t>
  </si>
  <si>
    <t>Migor2141 10236743 01/405-Dark Blue</t>
  </si>
  <si>
    <t>4029055137130</t>
  </si>
  <si>
    <t>4029055137147</t>
  </si>
  <si>
    <t>4029055137154</t>
  </si>
  <si>
    <t>4029055137352</t>
  </si>
  <si>
    <t>4029055137383</t>
  </si>
  <si>
    <t>4029055139486</t>
  </si>
  <si>
    <t>Migor2141 10236743 01/420-Medium Blue</t>
  </si>
  <si>
    <t>4029055139493</t>
  </si>
  <si>
    <t>4029055139509</t>
  </si>
  <si>
    <t>4029055141809</t>
  </si>
  <si>
    <t>4029055162163</t>
  </si>
  <si>
    <t>4029055162170</t>
  </si>
  <si>
    <t>Milogan2141 10186449 01/410-Navy</t>
  </si>
  <si>
    <t>50457856</t>
  </si>
  <si>
    <t>Milogan2141 10186449 01</t>
  </si>
  <si>
    <t>4029055396858</t>
  </si>
  <si>
    <t>4047395243526</t>
  </si>
  <si>
    <t>4029055402238</t>
  </si>
  <si>
    <t>Migor2141 10186449 01/001-Black</t>
  </si>
  <si>
    <t>50457857</t>
  </si>
  <si>
    <t>Migor2141 10186449 01</t>
  </si>
  <si>
    <t>4029055402283</t>
  </si>
  <si>
    <t>4029055409923</t>
  </si>
  <si>
    <t>Doldberg 10230043 01/001-Black</t>
  </si>
  <si>
    <t>50458345</t>
  </si>
  <si>
    <t>Doldberg 10230043 01</t>
  </si>
  <si>
    <t>70% CO 30% RPL</t>
  </si>
  <si>
    <t>4047395236238</t>
  </si>
  <si>
    <t>4037555318652</t>
  </si>
  <si>
    <t>Hellis2132 10237798 01/010-Charcoal</t>
  </si>
  <si>
    <t>50458478</t>
  </si>
  <si>
    <t>Hellis2132 10237798 01</t>
  </si>
  <si>
    <t>64% PL 32% VI 4% EA</t>
  </si>
  <si>
    <t>4037555616611</t>
  </si>
  <si>
    <t>4047395204510</t>
  </si>
  <si>
    <t>4047395204558</t>
  </si>
  <si>
    <t>4037555616949</t>
  </si>
  <si>
    <t>Melton2141 10237900 01/268-Medium Beige</t>
  </si>
  <si>
    <t>50459146</t>
  </si>
  <si>
    <t>Melton2141 10237900 01</t>
  </si>
  <si>
    <t>4037555868829</t>
  </si>
  <si>
    <t>Melton2141 10237900 01/405-Dark Blue</t>
  </si>
  <si>
    <t>4037555868959</t>
  </si>
  <si>
    <t>4037555868973</t>
  </si>
  <si>
    <t>Mareco2141 10236980 01/405-Dark Blue</t>
  </si>
  <si>
    <t>50459245</t>
  </si>
  <si>
    <t>Mareco2141 10236980 01</t>
  </si>
  <si>
    <t>4037556261216</t>
  </si>
  <si>
    <t>4047395203940</t>
  </si>
  <si>
    <t>4047395204077</t>
  </si>
  <si>
    <t>4037556261223</t>
  </si>
  <si>
    <t>4037556261230</t>
  </si>
  <si>
    <t>Moover2141 10238082 01/001-Black</t>
  </si>
  <si>
    <t>50459469</t>
  </si>
  <si>
    <t>Moover2141 10238082 01</t>
  </si>
  <si>
    <t>4037556415961</t>
  </si>
  <si>
    <t>4047395203957</t>
  </si>
  <si>
    <t>4047395204503</t>
  </si>
  <si>
    <t>4037556415978</t>
  </si>
  <si>
    <t>Agaltus214J2 10237358 01/010-Charcoal</t>
  </si>
  <si>
    <t>50460195</t>
  </si>
  <si>
    <t>Agaltus214J2 10237358 01</t>
  </si>
  <si>
    <t>4037557332571</t>
  </si>
  <si>
    <t>4037557332595</t>
  </si>
  <si>
    <t>Agaltus214J2 10237358 01/405-Dark Blue</t>
  </si>
  <si>
    <t>4037557334179</t>
  </si>
  <si>
    <t>4037557334223</t>
  </si>
  <si>
    <t>4037557334971</t>
  </si>
  <si>
    <t>4037557334988</t>
  </si>
  <si>
    <t>Agaltus214J2 10238210 01/014-Charcoal</t>
  </si>
  <si>
    <t>50460268</t>
  </si>
  <si>
    <t>Agaltus214J2 10238210 01</t>
  </si>
  <si>
    <t>55% WV 45% VI</t>
  </si>
  <si>
    <t>4037557352029</t>
  </si>
  <si>
    <t>4047395204572</t>
  </si>
  <si>
    <t>4037557353040</t>
  </si>
  <si>
    <t>4037557354931</t>
  </si>
  <si>
    <t>Hellis2132 10226955 01/405-Dark Blue</t>
  </si>
  <si>
    <t>50460366</t>
  </si>
  <si>
    <t>Hellis2132 10226955 01</t>
  </si>
  <si>
    <t>4037557366958</t>
  </si>
  <si>
    <t>4037557366996</t>
  </si>
  <si>
    <t>4047395204541</t>
  </si>
  <si>
    <t>4047395204589</t>
  </si>
  <si>
    <t>4037557367078</t>
  </si>
  <si>
    <t>4037557367115</t>
  </si>
  <si>
    <t>Agaltus214J2 10188896 01/001-Black</t>
  </si>
  <si>
    <t>50460614</t>
  </si>
  <si>
    <t>Agaltus214J2 10188896 01</t>
  </si>
  <si>
    <t>4037557367191</t>
  </si>
  <si>
    <t>4037557367207</t>
  </si>
  <si>
    <t>4037557367788</t>
  </si>
  <si>
    <t>Bandana cm 50x50 10238397 01/001-Black</t>
  </si>
  <si>
    <t>50460860</t>
  </si>
  <si>
    <t>Bandana cm 50x50 10238397 01</t>
  </si>
  <si>
    <t>4047395172239</t>
  </si>
  <si>
    <t>Men-Z 515 10238437 01/693-Open Pink</t>
  </si>
  <si>
    <t>50460942</t>
  </si>
  <si>
    <t>Men-Z 515 10238437 01</t>
  </si>
  <si>
    <t>50% PC 50% WO</t>
  </si>
  <si>
    <t>4047395254706</t>
  </si>
  <si>
    <t>Grafero-Eb-Camu_Sz35 10226192 01/001-Black</t>
  </si>
  <si>
    <t>50461742</t>
  </si>
  <si>
    <t>Grafero-Eb-Camu_Sz35 10226192 01</t>
  </si>
  <si>
    <t>4047395745259</t>
  </si>
  <si>
    <t>105</t>
  </si>
  <si>
    <t>4047395745266</t>
  </si>
  <si>
    <t>4047395745273</t>
  </si>
  <si>
    <t>4047395745310</t>
  </si>
  <si>
    <t>4047395313786</t>
  </si>
  <si>
    <t>95</t>
  </si>
  <si>
    <t>4047395313632</t>
  </si>
  <si>
    <t>Kisanne 10100035 01/001-Black</t>
  </si>
  <si>
    <t>50250032</t>
  </si>
  <si>
    <t>Kisanne 10100035 01</t>
  </si>
  <si>
    <t>98% WV 2% EA</t>
  </si>
  <si>
    <t>4037555270257</t>
  </si>
  <si>
    <t>Cilanda 10185044 01/968-Open Miscellaneous</t>
  </si>
  <si>
    <t>Tops</t>
  </si>
  <si>
    <t>50299253</t>
  </si>
  <si>
    <t>Cilanda 10185044 01</t>
  </si>
  <si>
    <t>94% VI 6% EA</t>
  </si>
  <si>
    <t>4029049679332</t>
  </si>
  <si>
    <t>Acton Slide-C 10217184 01/001-Black</t>
  </si>
  <si>
    <t>50407979</t>
  </si>
  <si>
    <t>Acton Slide-C 10217184 01</t>
  </si>
  <si>
    <t>4029051590960</t>
  </si>
  <si>
    <t>4029051590984</t>
  </si>
  <si>
    <t>Acton Slide-C 10217184 01/100-White</t>
  </si>
  <si>
    <t>4029051591226</t>
  </si>
  <si>
    <t>4029051591240</t>
  </si>
  <si>
    <t>The Slim Trousers 10100035 01/001-Black</t>
  </si>
  <si>
    <t>50416404</t>
  </si>
  <si>
    <t>The Slim Trousers 10100035 01</t>
  </si>
  <si>
    <t>32</t>
  </si>
  <si>
    <t>4029053322781</t>
  </si>
  <si>
    <t>4029053322828</t>
  </si>
  <si>
    <t>4029053164558</t>
  </si>
  <si>
    <t>The Slim Trousers 10100035 01/401-Dark Blue</t>
  </si>
  <si>
    <t>4029053322835</t>
  </si>
  <si>
    <t>4029053322842</t>
  </si>
  <si>
    <t>4029053164770</t>
  </si>
  <si>
    <t>4029053322859</t>
  </si>
  <si>
    <t>4029053322866</t>
  </si>
  <si>
    <t>4029053322880</t>
  </si>
  <si>
    <t>The Fitted Shirt 10211515 01/614-Medium Red</t>
  </si>
  <si>
    <t>Blouses</t>
  </si>
  <si>
    <t>50416895</t>
  </si>
  <si>
    <t>The Fitted Shirt 10211515 01</t>
  </si>
  <si>
    <t>70% CO 27% PA 3% EA</t>
  </si>
  <si>
    <t>Medium Red</t>
  </si>
  <si>
    <t>4047393660257</t>
  </si>
  <si>
    <t>Women-Z 600 10221249 01/961-Open Miscellaneous</t>
  </si>
  <si>
    <t>50416993</t>
  </si>
  <si>
    <t>Women-Z 600 10221249 01</t>
  </si>
  <si>
    <t>4029053111811</t>
  </si>
  <si>
    <t>Lelisi 10220027 01/251-Dark Beige</t>
  </si>
  <si>
    <t>50417671</t>
  </si>
  <si>
    <t>Lelisi 10220027 01</t>
  </si>
  <si>
    <t>100% LF</t>
  </si>
  <si>
    <t>Dark Beige</t>
  </si>
  <si>
    <t>4029053409086</t>
  </si>
  <si>
    <t>4029052982252</t>
  </si>
  <si>
    <t>Women-Xmas 563_Set 10222504 01/001-Black</t>
  </si>
  <si>
    <t>50420404</t>
  </si>
  <si>
    <t>Women-Xmas 563_Set 10222504 01</t>
  </si>
  <si>
    <t>72% WO 19% PC 6% PL 3% ME</t>
  </si>
  <si>
    <t>4029055778661</t>
  </si>
  <si>
    <t>Senecy 10224069 01/990-Open Miscellaneous</t>
  </si>
  <si>
    <t>50424320</t>
  </si>
  <si>
    <t>Senecy 10224069 01</t>
  </si>
  <si>
    <t>4043199489290</t>
  </si>
  <si>
    <t>Serlina 10224072 01/741-Light/Pastel Yellow</t>
  </si>
  <si>
    <t>50424327</t>
  </si>
  <si>
    <t>Serlina 10224072 01</t>
  </si>
  <si>
    <t>Light/Pastel Yellow</t>
  </si>
  <si>
    <t>4021420589353</t>
  </si>
  <si>
    <t>4021420589360</t>
  </si>
  <si>
    <t>4021420589605</t>
  </si>
  <si>
    <t>Samary 10224070 01/980-Open Miscellaneous</t>
  </si>
  <si>
    <t>50424344</t>
  </si>
  <si>
    <t>Samary 10224070 01</t>
  </si>
  <si>
    <t>85% VI 15% PL</t>
  </si>
  <si>
    <t>4043143376881</t>
  </si>
  <si>
    <t>4037556642626</t>
  </si>
  <si>
    <t>Lisani 10208984 01/001-Black</t>
  </si>
  <si>
    <t>50426474</t>
  </si>
  <si>
    <t>Lisani 10208984 01</t>
  </si>
  <si>
    <t>4043143404324</t>
  </si>
  <si>
    <t>4043143404331</t>
  </si>
  <si>
    <t>Shanahan 10225287 01/464-Open Blue</t>
  </si>
  <si>
    <t>50427372</t>
  </si>
  <si>
    <t>Shanahan 10225287 01</t>
  </si>
  <si>
    <t>4043143364833</t>
  </si>
  <si>
    <t>4043143364840</t>
  </si>
  <si>
    <t>4037556642725</t>
  </si>
  <si>
    <t>4043198692332</t>
  </si>
  <si>
    <t>4043143364857</t>
  </si>
  <si>
    <t>Skylor 10228679 01/702-Dark Yellow</t>
  </si>
  <si>
    <t>50437329</t>
  </si>
  <si>
    <t>Skylor 10228679 01</t>
  </si>
  <si>
    <t>44% PC 35% WP 12% PA 9% WO</t>
  </si>
  <si>
    <t>Dark Yellow</t>
  </si>
  <si>
    <t>4046303762142</t>
  </si>
  <si>
    <t>Lamias 10208984 01/001-Black</t>
  </si>
  <si>
    <t>50439188</t>
  </si>
  <si>
    <t>Lamias 10208984 01</t>
  </si>
  <si>
    <t>4046303729893</t>
  </si>
  <si>
    <t>4046303090627</t>
  </si>
  <si>
    <t>Salmy 10230171 01/960-Open Miscellaneous</t>
  </si>
  <si>
    <t>50439248</t>
  </si>
  <si>
    <t>Salmy 10230171 01</t>
  </si>
  <si>
    <t>78% VI 22% PA</t>
  </si>
  <si>
    <t>4046303221779</t>
  </si>
  <si>
    <t>4046303762968</t>
  </si>
  <si>
    <t>Segovia 10230987 01/102-Natural</t>
  </si>
  <si>
    <t>50442154</t>
  </si>
  <si>
    <t>Segovia 10230987 01</t>
  </si>
  <si>
    <t>4047393337616</t>
  </si>
  <si>
    <t>4047393337630</t>
  </si>
  <si>
    <t>Sebreena 10231026 01/001-Black</t>
  </si>
  <si>
    <t>50442205</t>
  </si>
  <si>
    <t>Sebreena 10231026 01</t>
  </si>
  <si>
    <t>4047393323879</t>
  </si>
  <si>
    <t>4047393241098</t>
  </si>
  <si>
    <t>4047393323909</t>
  </si>
  <si>
    <t>Sunessa 10231009 01/971-Open Miscellaneous</t>
  </si>
  <si>
    <t>50442206</t>
  </si>
  <si>
    <t>Sunessa 10231009 01</t>
  </si>
  <si>
    <t>89% VI 11% PL</t>
  </si>
  <si>
    <t>4047393409955</t>
  </si>
  <si>
    <t>4047393409948</t>
  </si>
  <si>
    <t>4047393409979</t>
  </si>
  <si>
    <t>4047393409931</t>
  </si>
  <si>
    <t>Starri 10231023 01/001-Black</t>
  </si>
  <si>
    <t>50442214</t>
  </si>
  <si>
    <t>Starri 10231023 01</t>
  </si>
  <si>
    <t>80% VI 20% PA</t>
  </si>
  <si>
    <t>4047393322735</t>
  </si>
  <si>
    <t>4047393241135</t>
  </si>
  <si>
    <t>4047393322759</t>
  </si>
  <si>
    <t>Starri 10231023 01/619-Medium Red</t>
  </si>
  <si>
    <t>4047393322766</t>
  </si>
  <si>
    <t>4047393322773</t>
  </si>
  <si>
    <t>4047393322780</t>
  </si>
  <si>
    <t>Sabylla 10231024 01/981-Open Miscellaneous</t>
  </si>
  <si>
    <t>50442221</t>
  </si>
  <si>
    <t>Sabylla 10231024 01</t>
  </si>
  <si>
    <t>4047393323718</t>
  </si>
  <si>
    <t>4047393323725</t>
  </si>
  <si>
    <t>4047393323749</t>
  </si>
  <si>
    <t>Shawnel 10231143 01/001-Black</t>
  </si>
  <si>
    <t>50442360</t>
  </si>
  <si>
    <t>Shawnel 10231143 01</t>
  </si>
  <si>
    <t>58% CO 25% VI 10% PA 7% SE</t>
  </si>
  <si>
    <t>4047393322650</t>
  </si>
  <si>
    <t>4047393241159</t>
  </si>
  <si>
    <t>4047393322674</t>
  </si>
  <si>
    <t>Lomias 10229338 01/001-Black</t>
  </si>
  <si>
    <t>50443107</t>
  </si>
  <si>
    <t>Lomias 10229338 01</t>
  </si>
  <si>
    <t>4047393322452</t>
  </si>
  <si>
    <t>Women-Xmas 564_Set 10232617 01/001-Black</t>
  </si>
  <si>
    <t>50446020</t>
  </si>
  <si>
    <t>Women-Xmas 564_Set 10232617 01</t>
  </si>
  <si>
    <t>64% WO 27% PC 6% PA 3% ME</t>
  </si>
  <si>
    <t>4047393322346</t>
  </si>
  <si>
    <t>Shinead 10232990 01/104-Natural</t>
  </si>
  <si>
    <t>50446924</t>
  </si>
  <si>
    <t>Shinead 10232990 01</t>
  </si>
  <si>
    <t>4047393685847</t>
  </si>
  <si>
    <t>4047393685854</t>
  </si>
  <si>
    <t>4047393423333</t>
  </si>
  <si>
    <t>4047393685878</t>
  </si>
  <si>
    <t>Shinead 10232990 01/440-Turquoise/Aqua</t>
  </si>
  <si>
    <t>4047394651674</t>
  </si>
  <si>
    <t>4047394651681</t>
  </si>
  <si>
    <t>4047394651698</t>
  </si>
  <si>
    <t>4047394651711</t>
  </si>
  <si>
    <t>Shinead 10232990 01/464-Open Blue</t>
  </si>
  <si>
    <t>4047393685953</t>
  </si>
  <si>
    <t>4047393685960</t>
  </si>
  <si>
    <t>4047393685977</t>
  </si>
  <si>
    <t>4047393685991</t>
  </si>
  <si>
    <t>Klavias 10234258 01/970-Open Miscellaneous</t>
  </si>
  <si>
    <t>50446954</t>
  </si>
  <si>
    <t>Klavias 10234258 01</t>
  </si>
  <si>
    <t>60% VI 40% PL</t>
  </si>
  <si>
    <t>4047393288338</t>
  </si>
  <si>
    <t>4047393686578</t>
  </si>
  <si>
    <t>4047393686585</t>
  </si>
  <si>
    <t>Sasheen 10233024 01/464-Open Blue</t>
  </si>
  <si>
    <t>50446971</t>
  </si>
  <si>
    <t>Sasheen 10233024 01</t>
  </si>
  <si>
    <t>63% VI 34% PA 3% EA</t>
  </si>
  <si>
    <t>4047393687568</t>
  </si>
  <si>
    <t>4047393423364</t>
  </si>
  <si>
    <t>Ralias-1 10233701 01/965-Open Miscellaneous</t>
  </si>
  <si>
    <t>Skirts</t>
  </si>
  <si>
    <t>50448663</t>
  </si>
  <si>
    <t>Ralias-1 10233701 01</t>
  </si>
  <si>
    <t>4047393280387</t>
  </si>
  <si>
    <t>4047393704050</t>
  </si>
  <si>
    <t>4047393704067</t>
  </si>
  <si>
    <t>4047393704074</t>
  </si>
  <si>
    <t>Agesa-1 10234127 01/250-Beige/Khaki</t>
  </si>
  <si>
    <t>50449569</t>
  </si>
  <si>
    <t>Agesa-1 10234127 01</t>
  </si>
  <si>
    <t>100% CLY</t>
  </si>
  <si>
    <t>Beige/Khaki</t>
  </si>
  <si>
    <t>4047393715315</t>
  </si>
  <si>
    <t>4047393715322</t>
  </si>
  <si>
    <t>4047393280394</t>
  </si>
  <si>
    <t>4047393715339</t>
  </si>
  <si>
    <t>4047393715346</t>
  </si>
  <si>
    <t>4047393715353</t>
  </si>
  <si>
    <t>4047393715360</t>
  </si>
  <si>
    <t>Leshina 10208984 01/001-Black</t>
  </si>
  <si>
    <t>50450714</t>
  </si>
  <si>
    <t>Leshina 10208984 01</t>
  </si>
  <si>
    <t>4047393271248</t>
  </si>
  <si>
    <t>4047393767048</t>
  </si>
  <si>
    <t>Women-Z 506_3 10228591 01/614-Medium Red</t>
  </si>
  <si>
    <t>50452665</t>
  </si>
  <si>
    <t>Women-Z 506_3 10228591 01</t>
  </si>
  <si>
    <t>65% MD 35% WO</t>
  </si>
  <si>
    <t>4047393483627</t>
  </si>
  <si>
    <t>Dasara_redlabel 10231445 01/031-Medium Grey</t>
  </si>
  <si>
    <t>50455958</t>
  </si>
  <si>
    <t>Dasara_redlabel 10231445 01</t>
  </si>
  <si>
    <t>4047394853115</t>
  </si>
  <si>
    <t>4047394853139</t>
  </si>
  <si>
    <t>4047394853146</t>
  </si>
  <si>
    <t>4047394853153</t>
  </si>
  <si>
    <t>Nakira_redlabel 10231445 01/031-Medium Grey</t>
  </si>
  <si>
    <t>50455971</t>
  </si>
  <si>
    <t>Nakira_redlabel 10231445 01</t>
  </si>
  <si>
    <t>4047394852859</t>
  </si>
  <si>
    <t>4047394852880</t>
  </si>
  <si>
    <t>Dachibi_redlabel 10231445 01/031-Medium Grey</t>
  </si>
  <si>
    <t>50455983</t>
  </si>
  <si>
    <t>Dachibi_redlabel 10231445 01</t>
  </si>
  <si>
    <t>4047394859445</t>
  </si>
  <si>
    <t>4047394859452</t>
  </si>
  <si>
    <t>4047394859469</t>
  </si>
  <si>
    <t>4047394859476</t>
  </si>
  <si>
    <t>The SlimTee_redlabel 10229761 01/031-Medium Grey</t>
  </si>
  <si>
    <t>50456008</t>
  </si>
  <si>
    <t>The SlimTee_redlabel 10229761 01</t>
  </si>
  <si>
    <t>4047394853351</t>
  </si>
  <si>
    <t>4047394853368</t>
  </si>
  <si>
    <t>4047394853375</t>
  </si>
  <si>
    <t>4047394853382</t>
  </si>
  <si>
    <t>4047394853399</t>
  </si>
  <si>
    <t>Gilda_Runn_ayp 10236947 01/126-Open White</t>
  </si>
  <si>
    <t>50457135</t>
  </si>
  <si>
    <t>Gilda_Runn_ayp 10236947 01</t>
  </si>
  <si>
    <t>4047394907917</t>
  </si>
  <si>
    <t>4047394907924</t>
  </si>
  <si>
    <t>Aviely 10221002 01/405-Dark Blue</t>
  </si>
  <si>
    <t>50459928</t>
  </si>
  <si>
    <t>Aviely 10221002 01</t>
  </si>
  <si>
    <t>4021405112873</t>
  </si>
  <si>
    <t>4021405112880</t>
  </si>
  <si>
    <t>4021405112897</t>
  </si>
  <si>
    <t>4021405122964</t>
  </si>
  <si>
    <t>4047395055068</t>
  </si>
  <si>
    <t>94% CO 5% PL 1% EA</t>
  </si>
  <si>
    <t>3032</t>
  </si>
  <si>
    <t>3232</t>
  </si>
  <si>
    <t>3334</t>
  </si>
  <si>
    <t>3432</t>
  </si>
  <si>
    <t>3434</t>
  </si>
  <si>
    <t>3632</t>
  </si>
  <si>
    <t>3634</t>
  </si>
  <si>
    <t>99% CO 1% EA</t>
  </si>
  <si>
    <t>Ero3 10192346 01/001-Black</t>
  </si>
  <si>
    <t>50321510</t>
  </si>
  <si>
    <t>Ero3 10192346 01</t>
  </si>
  <si>
    <t>4021417737071</t>
  </si>
  <si>
    <t>Ero3 10192345 01/423-Medium Blue</t>
  </si>
  <si>
    <t>50321541</t>
  </si>
  <si>
    <t>Ero3 10192345 01</t>
  </si>
  <si>
    <t>4044228969271</t>
  </si>
  <si>
    <t>Koey 10181991 10/199-Open White</t>
  </si>
  <si>
    <t>4029051870888</t>
  </si>
  <si>
    <t>4029051870918</t>
  </si>
  <si>
    <t>Koey 10181991 10/459-Light/Pastel Blue</t>
  </si>
  <si>
    <t>4029051957534</t>
  </si>
  <si>
    <t>4029051957558</t>
  </si>
  <si>
    <t>Durned-U5 10201206 01/405-Dark Blue</t>
  </si>
  <si>
    <t>50406746</t>
  </si>
  <si>
    <t>Durned-U5 10201206 01</t>
  </si>
  <si>
    <t>4029051571839</t>
  </si>
  <si>
    <t>4029052646864</t>
  </si>
  <si>
    <t>4029052646901</t>
  </si>
  <si>
    <t>Dibex 10231832 01/002-Black</t>
  </si>
  <si>
    <t>50442620</t>
  </si>
  <si>
    <t>Dibex 10231832 01</t>
  </si>
  <si>
    <t>4047393320021</t>
  </si>
  <si>
    <t>4047393320052</t>
  </si>
  <si>
    <t>4047393320045</t>
  </si>
  <si>
    <t>4047393320014</t>
  </si>
  <si>
    <t>Dibex 10231832 01/405-Dark Blue</t>
  </si>
  <si>
    <t>4047393364032</t>
  </si>
  <si>
    <t>Dozzi 10100205 01/001-Black</t>
  </si>
  <si>
    <t>50448840</t>
  </si>
  <si>
    <t>Dozzi 10100205 01</t>
  </si>
  <si>
    <t>4047393705873</t>
  </si>
  <si>
    <t>4047393274386</t>
  </si>
  <si>
    <t>4047393705880</t>
  </si>
  <si>
    <t>Dozzi 10100205 01/405-Dark Blue</t>
  </si>
  <si>
    <t>4047393705934</t>
  </si>
  <si>
    <t>4047393705941</t>
  </si>
  <si>
    <t>Donburi 10100205 01/001-Black</t>
  </si>
  <si>
    <t>50448848</t>
  </si>
  <si>
    <t>Donburi 10100205 01</t>
  </si>
  <si>
    <t>4047393274973</t>
  </si>
  <si>
    <t>4047393706030</t>
  </si>
  <si>
    <t>4047393706047</t>
  </si>
  <si>
    <t>Donburi 10100205 01/405-Dark Blue</t>
  </si>
  <si>
    <t>4047393274393</t>
  </si>
  <si>
    <t>4047393706092</t>
  </si>
  <si>
    <t>HUGO 734 10208805 01/420-Medium Blue</t>
  </si>
  <si>
    <t>50474858</t>
  </si>
  <si>
    <t>HUGO 734 10208805 01</t>
  </si>
  <si>
    <t>4063534286247</t>
  </si>
  <si>
    <t>3132</t>
  </si>
  <si>
    <t>4063534286261</t>
  </si>
  <si>
    <t>3134</t>
  </si>
  <si>
    <t>4063534286278</t>
  </si>
  <si>
    <t>4063534286285</t>
  </si>
  <si>
    <t>4063534286292</t>
  </si>
  <si>
    <t>4063534286308</t>
  </si>
  <si>
    <t>4063534286315</t>
  </si>
  <si>
    <t>4063534286322</t>
  </si>
  <si>
    <t>4063534286339</t>
  </si>
  <si>
    <t>4063534286353</t>
  </si>
  <si>
    <t>4063534286360</t>
  </si>
  <si>
    <t>HUGO 708 10137820 01/007-Black</t>
  </si>
  <si>
    <t>50475366</t>
  </si>
  <si>
    <t>HUGO 708 10137820 01</t>
  </si>
  <si>
    <t>4063534393471</t>
  </si>
  <si>
    <t>4063534393488</t>
  </si>
  <si>
    <t>4063534393518</t>
  </si>
  <si>
    <t>4063534393525</t>
  </si>
  <si>
    <t>4063534393549</t>
  </si>
  <si>
    <t>4063534393556</t>
  </si>
  <si>
    <t>4063534393594</t>
  </si>
  <si>
    <t>4063534393570</t>
  </si>
  <si>
    <t>Malte2242 10229653 01/405-Dark Blue</t>
  </si>
  <si>
    <t>50488347</t>
  </si>
  <si>
    <t>Malte2242 10229653 01</t>
  </si>
  <si>
    <t>80% RWO 20% PA</t>
  </si>
  <si>
    <t>4063536229860</t>
  </si>
  <si>
    <t>4063536229877</t>
  </si>
  <si>
    <t>Malte2242 10228347 01/001-Black</t>
  </si>
  <si>
    <t>50488352</t>
  </si>
  <si>
    <t>Malte2242 10228347 01</t>
  </si>
  <si>
    <t>64% WO 28% PA 8% SE</t>
  </si>
  <si>
    <t>4063536229938</t>
  </si>
  <si>
    <t>4063536229945</t>
  </si>
  <si>
    <t>HUGO 634 10229164 01/016-Charcoal</t>
  </si>
  <si>
    <t>50490542</t>
  </si>
  <si>
    <t>HUGO 634 10229164 01</t>
  </si>
  <si>
    <t>80% CO 19% PL 1% EA</t>
  </si>
  <si>
    <t>4063536338173</t>
  </si>
  <si>
    <t>4063536338197</t>
  </si>
  <si>
    <t>4063536338227</t>
  </si>
  <si>
    <t>4063536338234</t>
  </si>
  <si>
    <t>4063536338265</t>
  </si>
  <si>
    <t>4063536338272</t>
  </si>
  <si>
    <t>4063536338296</t>
  </si>
  <si>
    <t>4063536338302</t>
  </si>
  <si>
    <t>4063536338357</t>
  </si>
  <si>
    <t>Balin2141_1 10236888 01/001-Black</t>
  </si>
  <si>
    <t>50491832</t>
  </si>
  <si>
    <t>Balin2141_1 10236888 01</t>
  </si>
  <si>
    <t>4063536393639</t>
  </si>
  <si>
    <t>4063536393646</t>
  </si>
  <si>
    <t>4063536393653</t>
  </si>
  <si>
    <t>4063536393660</t>
  </si>
  <si>
    <t>Balin2141_1 10236888 01/240-Open Brown</t>
  </si>
  <si>
    <t>4063536393738</t>
  </si>
  <si>
    <t>4063536393745</t>
  </si>
  <si>
    <t>4063536393752</t>
  </si>
  <si>
    <t>4063536393769</t>
  </si>
  <si>
    <t>HUGO 734 10187019 01/017-Charcoal</t>
  </si>
  <si>
    <t>50492445</t>
  </si>
  <si>
    <t>HUGO 734 10187019 01</t>
  </si>
  <si>
    <t>92% CO 6% PL 2% EA</t>
  </si>
  <si>
    <t>4063536399044</t>
  </si>
  <si>
    <t>4063536399068</t>
  </si>
  <si>
    <t>4063536399075</t>
  </si>
  <si>
    <t>4063536399099</t>
  </si>
  <si>
    <t>4063536399105</t>
  </si>
  <si>
    <t>4063536399129</t>
  </si>
  <si>
    <t>4063536399150</t>
  </si>
  <si>
    <t>4063536399181</t>
  </si>
  <si>
    <t>HUGO 708 10227078 02/429-Medium Blue</t>
  </si>
  <si>
    <t>50494615</t>
  </si>
  <si>
    <t>HUGO 708 10227078 02</t>
  </si>
  <si>
    <t>4063536880689</t>
  </si>
  <si>
    <t>4063536880702</t>
  </si>
  <si>
    <t>4063536880719</t>
  </si>
  <si>
    <t>4063536880726</t>
  </si>
  <si>
    <t>4063536880733</t>
  </si>
  <si>
    <t>4063536880740</t>
  </si>
  <si>
    <t>4063536880757</t>
  </si>
  <si>
    <t>4063536880764</t>
  </si>
  <si>
    <t>4063536880771</t>
  </si>
  <si>
    <t>4063536880795</t>
  </si>
  <si>
    <t>4063536880801</t>
  </si>
  <si>
    <t>HUGO 708 10227078 03/417-Navy</t>
  </si>
  <si>
    <t>50494633</t>
  </si>
  <si>
    <t>HUGO 708 10227078 03</t>
  </si>
  <si>
    <t>4063536880962</t>
  </si>
  <si>
    <t>4063536880986</t>
  </si>
  <si>
    <t>4063536881006</t>
  </si>
  <si>
    <t>4063536881013</t>
  </si>
  <si>
    <t>4063536881020</t>
  </si>
  <si>
    <t>4063536881037</t>
  </si>
  <si>
    <t>4063536881044</t>
  </si>
  <si>
    <t>4063536881051</t>
  </si>
  <si>
    <t>4063536881075</t>
  </si>
  <si>
    <t>4063536881082</t>
  </si>
  <si>
    <t>HUGO 734 10227078 01/427-Medium Blue</t>
  </si>
  <si>
    <t>50495000</t>
  </si>
  <si>
    <t>HUGO 734 10227078 01</t>
  </si>
  <si>
    <t>4063536880825</t>
  </si>
  <si>
    <t>4063536880849</t>
  </si>
  <si>
    <t>4063536880856</t>
  </si>
  <si>
    <t>4063536880863</t>
  </si>
  <si>
    <t>4063536880870</t>
  </si>
  <si>
    <t>4063536880887</t>
  </si>
  <si>
    <t>4063536880894</t>
  </si>
  <si>
    <t>4063536880900</t>
  </si>
  <si>
    <t>4063536880917</t>
  </si>
  <si>
    <t>4063536880931</t>
  </si>
  <si>
    <t>4063536880948</t>
  </si>
  <si>
    <t>Exelia 10225253 01/100-White</t>
  </si>
  <si>
    <t>50426641</t>
  </si>
  <si>
    <t>Exelia 10225253 01</t>
  </si>
  <si>
    <t>4021404001161</t>
  </si>
  <si>
    <t>4021404001178</t>
  </si>
  <si>
    <t>4021404001222</t>
  </si>
  <si>
    <t>4021404001239</t>
  </si>
  <si>
    <t>4021404001246</t>
  </si>
  <si>
    <t>Farili-1 10228110 01/693-Open Pink</t>
  </si>
  <si>
    <t>50457971</t>
  </si>
  <si>
    <t>Farili-1 10228110 01</t>
  </si>
  <si>
    <t>4047395933885</t>
  </si>
  <si>
    <t>4047395933892</t>
  </si>
  <si>
    <t>4047395247029</t>
  </si>
  <si>
    <t>4047395933915</t>
  </si>
  <si>
    <t>Frishell-1 10236410 02/001-Black</t>
  </si>
  <si>
    <t>50491843</t>
  </si>
  <si>
    <t>Frishell-1 10236410 02</t>
  </si>
  <si>
    <t>52% PL 48% CO</t>
  </si>
  <si>
    <t>4063536374089</t>
  </si>
  <si>
    <t>4063536374096</t>
  </si>
  <si>
    <t>4063536374119</t>
  </si>
  <si>
    <t>REF</t>
  </si>
  <si>
    <t>COLOUR</t>
  </si>
  <si>
    <t>PICTURES KEY</t>
  </si>
  <si>
    <t>A</t>
  </si>
  <si>
    <t>B</t>
  </si>
  <si>
    <t>Colore</t>
  </si>
  <si>
    <t>MEN</t>
  </si>
  <si>
    <t>COATS</t>
  </si>
  <si>
    <t>HATS</t>
  </si>
  <si>
    <t>JACKETS</t>
  </si>
  <si>
    <t>JEANS</t>
  </si>
  <si>
    <t>JERSEY</t>
  </si>
  <si>
    <t>JEWELRY</t>
  </si>
  <si>
    <t>KNITWEAR</t>
  </si>
  <si>
    <t>NECKWEAR</t>
  </si>
  <si>
    <t>OUTERWEAR</t>
  </si>
  <si>
    <t>SCARVES</t>
  </si>
  <si>
    <t>SHIRTS</t>
  </si>
  <si>
    <t>SHOES</t>
  </si>
  <si>
    <t>TROUSERS</t>
  </si>
  <si>
    <t>BELTS</t>
  </si>
  <si>
    <t>WOMEN</t>
  </si>
  <si>
    <t>DRESSES</t>
  </si>
  <si>
    <t>BLOUSES</t>
  </si>
  <si>
    <t>LEATHER</t>
  </si>
  <si>
    <t>SKIRTS</t>
  </si>
  <si>
    <t>TOP</t>
  </si>
  <si>
    <t>RTP</t>
  </si>
  <si>
    <t>RTP TOT</t>
  </si>
  <si>
    <t>GRAND TOT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</si>
</sst>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###,000"/>
    <numFmt numFmtId="165" formatCode="_-* #,##0.00\ [$€-410]_-;\-* #,##0.00\ [$€-410]_-;_-* &quot;-&quot;??\ [$€-410]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rgb="FF1F497D"/>
      <name val="Verdana"/>
      <family val="2"/>
    </font>
    <font>
      <sz val="8"/>
      <color rgb="FF1F497D"/>
      <name val="Verdana"/>
      <family val="2"/>
    </font>
    <font>
      <sz val="11"/>
      <color theme="1"/>
      <name val="Calibri Light"/>
      <family val="2"/>
      <scheme val="major"/>
    </font>
    <font>
      <b/>
      <sz val="11"/>
      <color theme="1"/>
      <name val="Calibri Light"/>
      <family val="2"/>
      <scheme val="major"/>
    </font>
    <font>
      <sz val="10"/>
      <color theme="1"/>
      <name val="Calibri Light"/>
      <family val="2"/>
      <scheme val="major"/>
    </font>
    <font>
      <sz val="10"/>
      <color theme="4" tint="-0.249977111117893"/>
      <name val="Calibri Light"/>
      <family val="2"/>
      <scheme val="major"/>
    </font>
    <font>
      <b/>
      <sz val="10"/>
      <color rgb="FF1F497D"/>
      <name val="Calibri Light"/>
      <family val="2"/>
      <scheme val="major"/>
    </font>
    <font>
      <sz val="10"/>
      <color rgb="FF1F497D"/>
      <name val="Calibri Light"/>
      <family val="2"/>
      <scheme val="major"/>
    </font>
    <font>
      <b/>
      <sz val="10"/>
      <color theme="4" tint="-0.249977111117893"/>
      <name val="Calibri Light"/>
      <family val="2"/>
      <scheme val="major"/>
    </font>
  </fonts>
  <fills count="7">
    <fill>
      <patternFill patternType="none"/>
    </fill>
    <fill>
      <patternFill patternType="gray125"/>
    </fill>
    <fill>
      <patternFill patternType="solid">
        <fgColor rgb="FFDBE5F1"/>
        <bgColor rgb="FF000000"/>
      </patternFill>
    </fill>
    <fill>
      <patternFill patternType="solid">
        <fgColor rgb="FFDBE5F1"/>
        <bgColor rgb="FFFFFFFF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theme="9" tint="0.59999389629810485"/>
        <bgColor indexed="64"/>
      </patternFill>
    </fill>
  </fills>
  <borders count="7">
    <border>
      <left/>
      <right/>
      <top/>
      <bottom/>
      <diagonal/>
    </border>
    <border>
      <left style="thin">
        <color theme="3" tint="-0.24994659260841701"/>
      </left>
      <right style="thin">
        <color theme="3" tint="-0.24994659260841701"/>
      </right>
      <top style="thin">
        <color theme="3" tint="-0.24994659260841701"/>
      </top>
      <bottom style="thin">
        <color theme="3" tint="-0.24994659260841701"/>
      </bottom>
      <diagonal/>
    </border>
    <border>
      <left style="thin">
        <color theme="3" tint="0.59996337778862885"/>
      </left>
      <right style="thin">
        <color theme="3" tint="0.59996337778862885"/>
      </right>
      <top style="thin">
        <color theme="3" tint="0.59996337778862885"/>
      </top>
      <bottom style="thin">
        <color theme="3" tint="0.59996337778862885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3" tint="-0.24994659260841701"/>
      </left>
      <right/>
      <top style="thin">
        <color theme="3" tint="-0.24994659260841701"/>
      </top>
      <bottom style="thin">
        <color theme="3" tint="-0.24994659260841701"/>
      </bottom>
      <diagonal/>
    </border>
  </borders>
  <cellStyleXfs count="8">
    <xf numFmtId="0" fontId="0" fillId="0" borderId="0"/>
    <xf numFmtId="0" fontId="1" fillId="0" borderId="0"/>
    <xf numFmtId="0" fontId="2" fillId="2" borderId="1" applyNumberFormat="0" applyAlignment="0" applyProtection="0">
      <alignment horizontal="left" vertical="center" indent="1"/>
    </xf>
    <xf numFmtId="164" fontId="3" fillId="3" borderId="1" applyNumberFormat="0" applyAlignment="0" applyProtection="0">
      <alignment horizontal="left" vertical="center" indent="1"/>
    </xf>
    <xf numFmtId="164" fontId="3" fillId="0" borderId="2" applyNumberFormat="0" applyProtection="0">
      <alignment horizontal="right" vertical="center"/>
    </xf>
    <xf numFmtId="0" fontId="2" fillId="2" borderId="3" applyNumberFormat="0" applyAlignment="0" applyProtection="0">
      <alignment horizontal="left" vertical="center" indent="1"/>
    </xf>
    <xf numFmtId="164" fontId="2" fillId="0" borderId="3" applyNumberFormat="0" applyProtection="0">
      <alignment horizontal="right" vertical="center"/>
    </xf>
    <xf numFmtId="44" fontId="1" fillId="0" borderId="0" applyFont="0" applyFill="0" applyBorder="0" applyAlignment="0" applyProtection="0"/>
  </cellStyleXfs>
  <cellXfs count="29">
    <xf numFmtId="0" fontId="0" fillId="0" borderId="0" xfId="0"/>
    <xf numFmtId="0" fontId="4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165" fontId="4" fillId="0" borderId="0" xfId="0" applyNumberFormat="1" applyFont="1" applyAlignment="1">
      <alignment horizontal="center" vertical="center"/>
    </xf>
    <xf numFmtId="0" fontId="4" fillId="4" borderId="4" xfId="0" applyFont="1" applyFill="1" applyBorder="1" applyAlignment="1">
      <alignment vertical="center"/>
    </xf>
    <xf numFmtId="0" fontId="4" fillId="5" borderId="4" xfId="0" applyFont="1" applyFill="1" applyBorder="1" applyAlignment="1">
      <alignment horizontal="center" vertical="center"/>
    </xf>
    <xf numFmtId="0" fontId="5" fillId="6" borderId="4" xfId="0" applyFont="1" applyFill="1" applyBorder="1" applyAlignment="1">
      <alignment horizontal="center" vertical="center"/>
    </xf>
    <xf numFmtId="0" fontId="6" fillId="0" borderId="0" xfId="1" applyFont="1" applyAlignment="1">
      <alignment horizontal="center" vertical="center"/>
    </xf>
    <xf numFmtId="165" fontId="7" fillId="0" borderId="4" xfId="1" applyNumberFormat="1" applyFont="1" applyBorder="1" applyAlignment="1">
      <alignment horizontal="center" vertical="center" wrapText="1"/>
    </xf>
    <xf numFmtId="0" fontId="6" fillId="0" borderId="0" xfId="1" applyFont="1" applyAlignment="1">
      <alignment horizontal="center" vertical="center" wrapText="1"/>
    </xf>
    <xf numFmtId="0" fontId="9" fillId="0" borderId="1" xfId="3" quotePrefix="1" applyNumberFormat="1" applyFont="1" applyFill="1" applyAlignment="1">
      <alignment horizontal="center" vertical="center" wrapText="1"/>
    </xf>
    <xf numFmtId="1" fontId="9" fillId="0" borderId="1" xfId="3" quotePrefix="1" applyNumberFormat="1" applyFont="1" applyFill="1" applyAlignment="1">
      <alignment horizontal="center" vertical="center" wrapText="1"/>
    </xf>
    <xf numFmtId="0" fontId="9" fillId="0" borderId="6" xfId="3" quotePrefix="1" applyNumberFormat="1" applyFont="1" applyFill="1" applyBorder="1" applyAlignment="1">
      <alignment horizontal="center" vertical="center" wrapText="1"/>
    </xf>
    <xf numFmtId="37" fontId="9" fillId="0" borderId="4" xfId="4" applyNumberFormat="1" applyFont="1" applyBorder="1" applyAlignment="1">
      <alignment horizontal="center" vertical="center" wrapText="1"/>
    </xf>
    <xf numFmtId="44" fontId="9" fillId="0" borderId="4" xfId="7" applyFont="1" applyFill="1" applyBorder="1" applyAlignment="1">
      <alignment horizontal="center" vertical="center" wrapText="1"/>
    </xf>
    <xf numFmtId="165" fontId="10" fillId="4" borderId="4" xfId="1" applyNumberFormat="1" applyFont="1" applyFill="1" applyBorder="1" applyAlignment="1">
      <alignment horizontal="center" vertical="center"/>
    </xf>
    <xf numFmtId="0" fontId="8" fillId="0" borderId="0" xfId="3" quotePrefix="1" applyNumberFormat="1" applyFont="1" applyFill="1" applyBorder="1" applyAlignment="1">
      <alignment horizontal="center" vertical="center" wrapText="1"/>
    </xf>
    <xf numFmtId="165" fontId="10" fillId="0" borderId="0" xfId="1" applyNumberFormat="1" applyFont="1" applyAlignment="1">
      <alignment horizontal="center" vertical="center"/>
    </xf>
    <xf numFmtId="0" fontId="8" fillId="3" borderId="4" xfId="3" quotePrefix="1" applyNumberFormat="1" applyFont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0" fontId="8" fillId="2" borderId="4" xfId="2" applyNumberFormat="1" applyFont="1" applyBorder="1" applyAlignment="1">
      <alignment horizontal="center" vertical="center"/>
    </xf>
    <xf numFmtId="0" fontId="8" fillId="2" borderId="4" xfId="2" quotePrefix="1" applyNumberFormat="1" applyFont="1" applyBorder="1" applyAlignment="1">
      <alignment horizontal="center" vertical="center"/>
    </xf>
    <xf numFmtId="37" fontId="8" fillId="0" borderId="0" xfId="3" quotePrefix="1" applyNumberFormat="1" applyFont="1" applyFill="1" applyBorder="1" applyAlignment="1">
      <alignment horizontal="center" vertical="center" wrapText="1"/>
    </xf>
    <xf numFmtId="165" fontId="8" fillId="0" borderId="0" xfId="3" quotePrefix="1" applyNumberFormat="1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horizontal="center" vertical="center"/>
    </xf>
    <xf numFmtId="0" fontId="5" fillId="6" borderId="4" xfId="0" applyFont="1" applyFill="1" applyBorder="1" applyAlignment="1">
      <alignment horizontal="center" vertical="center"/>
    </xf>
    <xf numFmtId="0" fontId="4" fillId="4" borderId="5" xfId="0" applyFont="1" applyFill="1" applyBorder="1" applyAlignment="1">
      <alignment horizontal="center" vertical="center"/>
    </xf>
    <xf numFmtId="0" fontId="4" fillId="5" borderId="5" xfId="0" applyFont="1" applyFill="1" applyBorder="1" applyAlignment="1">
      <alignment horizontal="center" vertical="center"/>
    </xf>
  </cellXfs>
  <cellStyles count="8">
    <cellStyle name="Currency" xfId="7" builtinId="4"/>
    <cellStyle name="Normal" xfId="0" builtinId="0"/>
    <cellStyle name="SAPDataCell" xfId="4"/>
    <cellStyle name="SAPDataTotalCell" xfId="6"/>
    <cellStyle name="SAPDimensionCell" xfId="2"/>
    <cellStyle name="SAPMemberCell" xfId="3"/>
    <cellStyle name="SAPMemberTotalCell" xfId="5"/>
    <cellStyle name="Standard 2" xfId="1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63" Type="http://schemas.openxmlformats.org/officeDocument/2006/relationships/image" Target="../media/image63.jpeg"/><Relationship Id="rId84" Type="http://schemas.openxmlformats.org/officeDocument/2006/relationships/image" Target="../media/image84.jpeg"/><Relationship Id="rId138" Type="http://schemas.openxmlformats.org/officeDocument/2006/relationships/image" Target="../media/image138.jpeg"/><Relationship Id="rId159" Type="http://schemas.openxmlformats.org/officeDocument/2006/relationships/image" Target="../media/image159.jpeg"/><Relationship Id="rId170" Type="http://schemas.openxmlformats.org/officeDocument/2006/relationships/image" Target="../media/image170.jpeg"/><Relationship Id="rId191" Type="http://schemas.openxmlformats.org/officeDocument/2006/relationships/image" Target="../media/image191.png"/><Relationship Id="rId205" Type="http://schemas.openxmlformats.org/officeDocument/2006/relationships/image" Target="../media/image205.jpeg"/><Relationship Id="rId226" Type="http://schemas.openxmlformats.org/officeDocument/2006/relationships/image" Target="../media/image226.jpeg"/><Relationship Id="rId247" Type="http://schemas.openxmlformats.org/officeDocument/2006/relationships/image" Target="../media/image247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32" Type="http://schemas.openxmlformats.org/officeDocument/2006/relationships/image" Target="../media/image32.jpeg"/><Relationship Id="rId53" Type="http://schemas.openxmlformats.org/officeDocument/2006/relationships/image" Target="../media/image53.jpeg"/><Relationship Id="rId74" Type="http://schemas.openxmlformats.org/officeDocument/2006/relationships/image" Target="../media/image74.jpeg"/><Relationship Id="rId128" Type="http://schemas.openxmlformats.org/officeDocument/2006/relationships/image" Target="../media/image128.jpeg"/><Relationship Id="rId149" Type="http://schemas.openxmlformats.org/officeDocument/2006/relationships/image" Target="../media/image149.jpeg"/><Relationship Id="rId5" Type="http://schemas.openxmlformats.org/officeDocument/2006/relationships/image" Target="../media/image5.jpeg"/><Relationship Id="rId95" Type="http://schemas.openxmlformats.org/officeDocument/2006/relationships/image" Target="../media/image95.jpeg"/><Relationship Id="rId160" Type="http://schemas.openxmlformats.org/officeDocument/2006/relationships/image" Target="../media/image160.jpeg"/><Relationship Id="rId181" Type="http://schemas.openxmlformats.org/officeDocument/2006/relationships/image" Target="../media/image181.jpeg"/><Relationship Id="rId216" Type="http://schemas.openxmlformats.org/officeDocument/2006/relationships/image" Target="../media/image216.jpeg"/><Relationship Id="rId237" Type="http://schemas.openxmlformats.org/officeDocument/2006/relationships/image" Target="../media/image237.jpeg"/><Relationship Id="rId22" Type="http://schemas.openxmlformats.org/officeDocument/2006/relationships/image" Target="../media/image22.jpeg"/><Relationship Id="rId43" Type="http://schemas.openxmlformats.org/officeDocument/2006/relationships/image" Target="../media/image43.jpeg"/><Relationship Id="rId64" Type="http://schemas.openxmlformats.org/officeDocument/2006/relationships/image" Target="../media/image64.jpeg"/><Relationship Id="rId118" Type="http://schemas.openxmlformats.org/officeDocument/2006/relationships/image" Target="../media/image118.jpeg"/><Relationship Id="rId139" Type="http://schemas.openxmlformats.org/officeDocument/2006/relationships/image" Target="../media/image139.jpeg"/><Relationship Id="rId85" Type="http://schemas.openxmlformats.org/officeDocument/2006/relationships/image" Target="../media/image85.jpeg"/><Relationship Id="rId150" Type="http://schemas.openxmlformats.org/officeDocument/2006/relationships/image" Target="../media/image150.jpeg"/><Relationship Id="rId171" Type="http://schemas.openxmlformats.org/officeDocument/2006/relationships/image" Target="../media/image171.jpeg"/><Relationship Id="rId192" Type="http://schemas.openxmlformats.org/officeDocument/2006/relationships/image" Target="../media/image192.jpeg"/><Relationship Id="rId206" Type="http://schemas.openxmlformats.org/officeDocument/2006/relationships/image" Target="../media/image206.jpeg"/><Relationship Id="rId227" Type="http://schemas.openxmlformats.org/officeDocument/2006/relationships/image" Target="../media/image227.jpeg"/><Relationship Id="rId248" Type="http://schemas.openxmlformats.org/officeDocument/2006/relationships/image" Target="../media/image248.jpeg"/><Relationship Id="rId12" Type="http://schemas.openxmlformats.org/officeDocument/2006/relationships/image" Target="../media/image12.jpeg"/><Relationship Id="rId33" Type="http://schemas.openxmlformats.org/officeDocument/2006/relationships/image" Target="../media/image33.jpeg"/><Relationship Id="rId108" Type="http://schemas.openxmlformats.org/officeDocument/2006/relationships/image" Target="../media/image108.jpeg"/><Relationship Id="rId129" Type="http://schemas.openxmlformats.org/officeDocument/2006/relationships/image" Target="../media/image129.jpeg"/><Relationship Id="rId54" Type="http://schemas.openxmlformats.org/officeDocument/2006/relationships/image" Target="../media/image54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40" Type="http://schemas.openxmlformats.org/officeDocument/2006/relationships/image" Target="../media/image140.jpeg"/><Relationship Id="rId145" Type="http://schemas.openxmlformats.org/officeDocument/2006/relationships/image" Target="../media/image145.jpeg"/><Relationship Id="rId161" Type="http://schemas.openxmlformats.org/officeDocument/2006/relationships/image" Target="../media/image161.jpeg"/><Relationship Id="rId166" Type="http://schemas.openxmlformats.org/officeDocument/2006/relationships/image" Target="../media/image166.jpeg"/><Relationship Id="rId182" Type="http://schemas.openxmlformats.org/officeDocument/2006/relationships/image" Target="../media/image182.jpeg"/><Relationship Id="rId187" Type="http://schemas.openxmlformats.org/officeDocument/2006/relationships/image" Target="../media/image187.png"/><Relationship Id="rId217" Type="http://schemas.openxmlformats.org/officeDocument/2006/relationships/image" Target="../media/image217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212" Type="http://schemas.openxmlformats.org/officeDocument/2006/relationships/image" Target="../media/image212.jpeg"/><Relationship Id="rId233" Type="http://schemas.openxmlformats.org/officeDocument/2006/relationships/image" Target="../media/image233.jpeg"/><Relationship Id="rId238" Type="http://schemas.openxmlformats.org/officeDocument/2006/relationships/image" Target="../media/image238.jpeg"/><Relationship Id="rId254" Type="http://schemas.openxmlformats.org/officeDocument/2006/relationships/image" Target="../media/image254.JP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49" Type="http://schemas.openxmlformats.org/officeDocument/2006/relationships/image" Target="../media/image49.jpeg"/><Relationship Id="rId114" Type="http://schemas.openxmlformats.org/officeDocument/2006/relationships/image" Target="../media/image114.jpeg"/><Relationship Id="rId119" Type="http://schemas.openxmlformats.org/officeDocument/2006/relationships/image" Target="../media/image119.jpeg"/><Relationship Id="rId44" Type="http://schemas.openxmlformats.org/officeDocument/2006/relationships/image" Target="../media/image44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130" Type="http://schemas.openxmlformats.org/officeDocument/2006/relationships/image" Target="../media/image130.jpeg"/><Relationship Id="rId135" Type="http://schemas.openxmlformats.org/officeDocument/2006/relationships/image" Target="../media/image135.jpeg"/><Relationship Id="rId151" Type="http://schemas.openxmlformats.org/officeDocument/2006/relationships/image" Target="../media/image151.jpeg"/><Relationship Id="rId156" Type="http://schemas.openxmlformats.org/officeDocument/2006/relationships/image" Target="../media/image156.jpeg"/><Relationship Id="rId177" Type="http://schemas.openxmlformats.org/officeDocument/2006/relationships/image" Target="../media/image177.jpeg"/><Relationship Id="rId198" Type="http://schemas.openxmlformats.org/officeDocument/2006/relationships/image" Target="../media/image198.jpeg"/><Relationship Id="rId172" Type="http://schemas.openxmlformats.org/officeDocument/2006/relationships/image" Target="../media/image172.jpeg"/><Relationship Id="rId193" Type="http://schemas.openxmlformats.org/officeDocument/2006/relationships/image" Target="../media/image193.jpeg"/><Relationship Id="rId202" Type="http://schemas.openxmlformats.org/officeDocument/2006/relationships/image" Target="../media/image202.jpeg"/><Relationship Id="rId207" Type="http://schemas.openxmlformats.org/officeDocument/2006/relationships/image" Target="../media/image207.jpeg"/><Relationship Id="rId223" Type="http://schemas.openxmlformats.org/officeDocument/2006/relationships/image" Target="../media/image223.jpeg"/><Relationship Id="rId228" Type="http://schemas.openxmlformats.org/officeDocument/2006/relationships/image" Target="../media/image228.jpeg"/><Relationship Id="rId244" Type="http://schemas.openxmlformats.org/officeDocument/2006/relationships/image" Target="../media/image244.jpeg"/><Relationship Id="rId249" Type="http://schemas.openxmlformats.org/officeDocument/2006/relationships/image" Target="../media/image24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120" Type="http://schemas.openxmlformats.org/officeDocument/2006/relationships/image" Target="../media/image120.jpeg"/><Relationship Id="rId125" Type="http://schemas.openxmlformats.org/officeDocument/2006/relationships/image" Target="../media/image125.jpeg"/><Relationship Id="rId141" Type="http://schemas.openxmlformats.org/officeDocument/2006/relationships/image" Target="../media/image141.jpeg"/><Relationship Id="rId146" Type="http://schemas.openxmlformats.org/officeDocument/2006/relationships/image" Target="../media/image146.jpeg"/><Relationship Id="rId167" Type="http://schemas.openxmlformats.org/officeDocument/2006/relationships/image" Target="../media/image167.jpeg"/><Relationship Id="rId188" Type="http://schemas.openxmlformats.org/officeDocument/2006/relationships/image" Target="../media/image188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162" Type="http://schemas.openxmlformats.org/officeDocument/2006/relationships/image" Target="../media/image162.jpeg"/><Relationship Id="rId183" Type="http://schemas.openxmlformats.org/officeDocument/2006/relationships/image" Target="../media/image183.jpeg"/><Relationship Id="rId213" Type="http://schemas.openxmlformats.org/officeDocument/2006/relationships/image" Target="../media/image213.jpeg"/><Relationship Id="rId218" Type="http://schemas.openxmlformats.org/officeDocument/2006/relationships/image" Target="../media/image218.jpeg"/><Relationship Id="rId234" Type="http://schemas.openxmlformats.org/officeDocument/2006/relationships/image" Target="../media/image234.jpeg"/><Relationship Id="rId239" Type="http://schemas.openxmlformats.org/officeDocument/2006/relationships/image" Target="../media/image239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Relationship Id="rId250" Type="http://schemas.openxmlformats.org/officeDocument/2006/relationships/image" Target="../media/image250.JPG"/><Relationship Id="rId24" Type="http://schemas.openxmlformats.org/officeDocument/2006/relationships/image" Target="../media/image24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66" Type="http://schemas.openxmlformats.org/officeDocument/2006/relationships/image" Target="../media/image66.jpeg"/><Relationship Id="rId87" Type="http://schemas.openxmlformats.org/officeDocument/2006/relationships/image" Target="../media/image87.jpeg"/><Relationship Id="rId110" Type="http://schemas.openxmlformats.org/officeDocument/2006/relationships/image" Target="../media/image110.jpeg"/><Relationship Id="rId115" Type="http://schemas.openxmlformats.org/officeDocument/2006/relationships/image" Target="../media/image115.jpeg"/><Relationship Id="rId131" Type="http://schemas.openxmlformats.org/officeDocument/2006/relationships/image" Target="../media/image131.jpeg"/><Relationship Id="rId136" Type="http://schemas.openxmlformats.org/officeDocument/2006/relationships/image" Target="../media/image136.jpeg"/><Relationship Id="rId157" Type="http://schemas.openxmlformats.org/officeDocument/2006/relationships/image" Target="../media/image157.jpeg"/><Relationship Id="rId178" Type="http://schemas.openxmlformats.org/officeDocument/2006/relationships/image" Target="../media/image178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152" Type="http://schemas.openxmlformats.org/officeDocument/2006/relationships/image" Target="../media/image152.jpeg"/><Relationship Id="rId173" Type="http://schemas.openxmlformats.org/officeDocument/2006/relationships/image" Target="../media/image173.jpeg"/><Relationship Id="rId194" Type="http://schemas.openxmlformats.org/officeDocument/2006/relationships/image" Target="../media/image194.JPG"/><Relationship Id="rId199" Type="http://schemas.openxmlformats.org/officeDocument/2006/relationships/image" Target="../media/image199.jpeg"/><Relationship Id="rId203" Type="http://schemas.openxmlformats.org/officeDocument/2006/relationships/image" Target="../media/image203.jpeg"/><Relationship Id="rId208" Type="http://schemas.openxmlformats.org/officeDocument/2006/relationships/image" Target="../media/image208.jpeg"/><Relationship Id="rId229" Type="http://schemas.openxmlformats.org/officeDocument/2006/relationships/image" Target="../media/image229.jpeg"/><Relationship Id="rId19" Type="http://schemas.openxmlformats.org/officeDocument/2006/relationships/image" Target="../media/image19.jpeg"/><Relationship Id="rId224" Type="http://schemas.openxmlformats.org/officeDocument/2006/relationships/image" Target="../media/image224.jpeg"/><Relationship Id="rId240" Type="http://schemas.openxmlformats.org/officeDocument/2006/relationships/image" Target="../media/image240.jpeg"/><Relationship Id="rId245" Type="http://schemas.openxmlformats.org/officeDocument/2006/relationships/image" Target="../media/image245.jpeg"/><Relationship Id="rId14" Type="http://schemas.openxmlformats.org/officeDocument/2006/relationships/image" Target="../media/image14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56" Type="http://schemas.openxmlformats.org/officeDocument/2006/relationships/image" Target="../media/image56.jpeg"/><Relationship Id="rId77" Type="http://schemas.openxmlformats.org/officeDocument/2006/relationships/image" Target="../media/image77.jpe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26" Type="http://schemas.openxmlformats.org/officeDocument/2006/relationships/image" Target="../media/image126.jpeg"/><Relationship Id="rId147" Type="http://schemas.openxmlformats.org/officeDocument/2006/relationships/image" Target="../media/image147.jpeg"/><Relationship Id="rId168" Type="http://schemas.openxmlformats.org/officeDocument/2006/relationships/image" Target="../media/image168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121" Type="http://schemas.openxmlformats.org/officeDocument/2006/relationships/image" Target="../media/image121.jpeg"/><Relationship Id="rId142" Type="http://schemas.openxmlformats.org/officeDocument/2006/relationships/image" Target="../media/image142.jpeg"/><Relationship Id="rId163" Type="http://schemas.openxmlformats.org/officeDocument/2006/relationships/image" Target="../media/image163.jpeg"/><Relationship Id="rId184" Type="http://schemas.openxmlformats.org/officeDocument/2006/relationships/image" Target="../media/image184.png"/><Relationship Id="rId189" Type="http://schemas.openxmlformats.org/officeDocument/2006/relationships/image" Target="../media/image189.jpeg"/><Relationship Id="rId219" Type="http://schemas.openxmlformats.org/officeDocument/2006/relationships/image" Target="../media/image219.jpeg"/><Relationship Id="rId3" Type="http://schemas.openxmlformats.org/officeDocument/2006/relationships/image" Target="../media/image3.jpeg"/><Relationship Id="rId214" Type="http://schemas.openxmlformats.org/officeDocument/2006/relationships/image" Target="../media/image214.jpeg"/><Relationship Id="rId230" Type="http://schemas.openxmlformats.org/officeDocument/2006/relationships/image" Target="../media/image230.jpeg"/><Relationship Id="rId235" Type="http://schemas.openxmlformats.org/officeDocument/2006/relationships/image" Target="../media/image235.jpeg"/><Relationship Id="rId251" Type="http://schemas.openxmlformats.org/officeDocument/2006/relationships/image" Target="../media/image251.JPG"/><Relationship Id="rId25" Type="http://schemas.openxmlformats.org/officeDocument/2006/relationships/image" Target="../media/image25.jpeg"/><Relationship Id="rId46" Type="http://schemas.openxmlformats.org/officeDocument/2006/relationships/image" Target="../media/image46.jpeg"/><Relationship Id="rId67" Type="http://schemas.openxmlformats.org/officeDocument/2006/relationships/image" Target="../media/image67.jpeg"/><Relationship Id="rId116" Type="http://schemas.openxmlformats.org/officeDocument/2006/relationships/image" Target="../media/image116.jpeg"/><Relationship Id="rId137" Type="http://schemas.openxmlformats.org/officeDocument/2006/relationships/image" Target="../media/image137.jpeg"/><Relationship Id="rId158" Type="http://schemas.openxmlformats.org/officeDocument/2006/relationships/image" Target="../media/image158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62" Type="http://schemas.openxmlformats.org/officeDocument/2006/relationships/image" Target="../media/image62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111" Type="http://schemas.openxmlformats.org/officeDocument/2006/relationships/image" Target="../media/image111.jpeg"/><Relationship Id="rId132" Type="http://schemas.openxmlformats.org/officeDocument/2006/relationships/image" Target="../media/image132.jpeg"/><Relationship Id="rId153" Type="http://schemas.openxmlformats.org/officeDocument/2006/relationships/image" Target="../media/image153.jpeg"/><Relationship Id="rId174" Type="http://schemas.openxmlformats.org/officeDocument/2006/relationships/image" Target="../media/image174.jpeg"/><Relationship Id="rId179" Type="http://schemas.openxmlformats.org/officeDocument/2006/relationships/image" Target="../media/image179.jpeg"/><Relationship Id="rId195" Type="http://schemas.openxmlformats.org/officeDocument/2006/relationships/image" Target="../media/image195.jpeg"/><Relationship Id="rId209" Type="http://schemas.openxmlformats.org/officeDocument/2006/relationships/image" Target="../media/image209.jpeg"/><Relationship Id="rId190" Type="http://schemas.openxmlformats.org/officeDocument/2006/relationships/image" Target="../media/image190.jpeg"/><Relationship Id="rId204" Type="http://schemas.openxmlformats.org/officeDocument/2006/relationships/image" Target="../media/image204.jpeg"/><Relationship Id="rId220" Type="http://schemas.openxmlformats.org/officeDocument/2006/relationships/image" Target="../media/image220.jpeg"/><Relationship Id="rId225" Type="http://schemas.openxmlformats.org/officeDocument/2006/relationships/image" Target="../media/image225.jpeg"/><Relationship Id="rId241" Type="http://schemas.openxmlformats.org/officeDocument/2006/relationships/image" Target="../media/image241.jpeg"/><Relationship Id="rId246" Type="http://schemas.openxmlformats.org/officeDocument/2006/relationships/image" Target="../media/image246.jpeg"/><Relationship Id="rId15" Type="http://schemas.openxmlformats.org/officeDocument/2006/relationships/image" Target="../media/image15.jpeg"/><Relationship Id="rId36" Type="http://schemas.openxmlformats.org/officeDocument/2006/relationships/image" Target="../media/image36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52" Type="http://schemas.openxmlformats.org/officeDocument/2006/relationships/image" Target="../media/image52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122" Type="http://schemas.openxmlformats.org/officeDocument/2006/relationships/image" Target="../media/image122.jpeg"/><Relationship Id="rId143" Type="http://schemas.openxmlformats.org/officeDocument/2006/relationships/image" Target="../media/image143.jpeg"/><Relationship Id="rId148" Type="http://schemas.openxmlformats.org/officeDocument/2006/relationships/image" Target="../media/image148.jpeg"/><Relationship Id="rId164" Type="http://schemas.openxmlformats.org/officeDocument/2006/relationships/image" Target="../media/image164.jpeg"/><Relationship Id="rId169" Type="http://schemas.openxmlformats.org/officeDocument/2006/relationships/image" Target="../media/image169.jpeg"/><Relationship Id="rId185" Type="http://schemas.openxmlformats.org/officeDocument/2006/relationships/image" Target="../media/image18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80" Type="http://schemas.openxmlformats.org/officeDocument/2006/relationships/image" Target="../media/image180.jpeg"/><Relationship Id="rId210" Type="http://schemas.openxmlformats.org/officeDocument/2006/relationships/image" Target="../media/image210.jpeg"/><Relationship Id="rId215" Type="http://schemas.openxmlformats.org/officeDocument/2006/relationships/image" Target="../media/image215.jpeg"/><Relationship Id="rId236" Type="http://schemas.openxmlformats.org/officeDocument/2006/relationships/image" Target="../media/image236.jpeg"/><Relationship Id="rId26" Type="http://schemas.openxmlformats.org/officeDocument/2006/relationships/image" Target="../media/image26.jpeg"/><Relationship Id="rId231" Type="http://schemas.openxmlformats.org/officeDocument/2006/relationships/image" Target="../media/image231.jpeg"/><Relationship Id="rId252" Type="http://schemas.openxmlformats.org/officeDocument/2006/relationships/image" Target="../media/image252.JPG"/><Relationship Id="rId47" Type="http://schemas.openxmlformats.org/officeDocument/2006/relationships/image" Target="../media/image47.jpeg"/><Relationship Id="rId68" Type="http://schemas.openxmlformats.org/officeDocument/2006/relationships/image" Target="../media/image68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33" Type="http://schemas.openxmlformats.org/officeDocument/2006/relationships/image" Target="../media/image133.jpeg"/><Relationship Id="rId154" Type="http://schemas.openxmlformats.org/officeDocument/2006/relationships/image" Target="../media/image154.jpeg"/><Relationship Id="rId175" Type="http://schemas.openxmlformats.org/officeDocument/2006/relationships/image" Target="../media/image175.jpeg"/><Relationship Id="rId196" Type="http://schemas.openxmlformats.org/officeDocument/2006/relationships/image" Target="../media/image196.jpeg"/><Relationship Id="rId200" Type="http://schemas.openxmlformats.org/officeDocument/2006/relationships/image" Target="../media/image200.jpeg"/><Relationship Id="rId16" Type="http://schemas.openxmlformats.org/officeDocument/2006/relationships/image" Target="../media/image16.jpeg"/><Relationship Id="rId221" Type="http://schemas.openxmlformats.org/officeDocument/2006/relationships/image" Target="../media/image221.jpeg"/><Relationship Id="rId242" Type="http://schemas.openxmlformats.org/officeDocument/2006/relationships/image" Target="../media/image242.jpeg"/><Relationship Id="rId37" Type="http://schemas.openxmlformats.org/officeDocument/2006/relationships/image" Target="../media/image37.jpeg"/><Relationship Id="rId58" Type="http://schemas.openxmlformats.org/officeDocument/2006/relationships/image" Target="../media/image58.jpeg"/><Relationship Id="rId79" Type="http://schemas.openxmlformats.org/officeDocument/2006/relationships/image" Target="../media/image79.jpeg"/><Relationship Id="rId102" Type="http://schemas.openxmlformats.org/officeDocument/2006/relationships/image" Target="../media/image102.jpeg"/><Relationship Id="rId123" Type="http://schemas.openxmlformats.org/officeDocument/2006/relationships/image" Target="../media/image123.jpeg"/><Relationship Id="rId144" Type="http://schemas.openxmlformats.org/officeDocument/2006/relationships/image" Target="../media/image144.jpeg"/><Relationship Id="rId90" Type="http://schemas.openxmlformats.org/officeDocument/2006/relationships/image" Target="../media/image90.jpeg"/><Relationship Id="rId165" Type="http://schemas.openxmlformats.org/officeDocument/2006/relationships/image" Target="../media/image165.jpeg"/><Relationship Id="rId186" Type="http://schemas.openxmlformats.org/officeDocument/2006/relationships/image" Target="../media/image186.jpeg"/><Relationship Id="rId211" Type="http://schemas.openxmlformats.org/officeDocument/2006/relationships/image" Target="../media/image211.jpeg"/><Relationship Id="rId232" Type="http://schemas.openxmlformats.org/officeDocument/2006/relationships/image" Target="../media/image232.jpeg"/><Relationship Id="rId253" Type="http://schemas.openxmlformats.org/officeDocument/2006/relationships/image" Target="../media/image253.jpeg"/><Relationship Id="rId27" Type="http://schemas.openxmlformats.org/officeDocument/2006/relationships/image" Target="../media/image27.jpeg"/><Relationship Id="rId48" Type="http://schemas.openxmlformats.org/officeDocument/2006/relationships/image" Target="../media/image48.jpeg"/><Relationship Id="rId69" Type="http://schemas.openxmlformats.org/officeDocument/2006/relationships/image" Target="../media/image69.jpeg"/><Relationship Id="rId113" Type="http://schemas.openxmlformats.org/officeDocument/2006/relationships/image" Target="../media/image113.jpeg"/><Relationship Id="rId134" Type="http://schemas.openxmlformats.org/officeDocument/2006/relationships/image" Target="../media/image134.jpeg"/><Relationship Id="rId80" Type="http://schemas.openxmlformats.org/officeDocument/2006/relationships/image" Target="../media/image80.jpeg"/><Relationship Id="rId155" Type="http://schemas.openxmlformats.org/officeDocument/2006/relationships/image" Target="../media/image155.jpeg"/><Relationship Id="rId176" Type="http://schemas.openxmlformats.org/officeDocument/2006/relationships/image" Target="../media/image176.jpeg"/><Relationship Id="rId197" Type="http://schemas.openxmlformats.org/officeDocument/2006/relationships/image" Target="../media/image197.jpeg"/><Relationship Id="rId201" Type="http://schemas.openxmlformats.org/officeDocument/2006/relationships/image" Target="../media/image201.jpeg"/><Relationship Id="rId222" Type="http://schemas.openxmlformats.org/officeDocument/2006/relationships/image" Target="../media/image222.jpeg"/><Relationship Id="rId243" Type="http://schemas.openxmlformats.org/officeDocument/2006/relationships/image" Target="../media/image243.jpeg"/><Relationship Id="rId17" Type="http://schemas.openxmlformats.org/officeDocument/2006/relationships/image" Target="../media/image17.jpeg"/><Relationship Id="rId38" Type="http://schemas.openxmlformats.org/officeDocument/2006/relationships/image" Target="../media/image38.jpeg"/><Relationship Id="rId59" Type="http://schemas.openxmlformats.org/officeDocument/2006/relationships/image" Target="../media/image59.jpeg"/><Relationship Id="rId103" Type="http://schemas.openxmlformats.org/officeDocument/2006/relationships/image" Target="../media/image103.jpeg"/><Relationship Id="rId124" Type="http://schemas.openxmlformats.org/officeDocument/2006/relationships/image" Target="../media/image12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95251</xdr:colOff>
      <xdr:row>349</xdr:row>
      <xdr:rowOff>152399</xdr:rowOff>
    </xdr:from>
    <xdr:to>
      <xdr:col>5</xdr:col>
      <xdr:colOff>838201</xdr:colOff>
      <xdr:row>349</xdr:row>
      <xdr:rowOff>828674</xdr:rowOff>
    </xdr:to>
    <xdr:pic>
      <xdr:nvPicPr>
        <xdr:cNvPr id="1710" name="Immagine 1709">
          <a:extLst>
            <a:ext uri="{FF2B5EF4-FFF2-40B4-BE49-F238E27FC236}">
              <a16:creationId xmlns:a16="http://schemas.microsoft.com/office/drawing/2014/main" xmlns="" id="{897B9FEB-33F4-43A1-8C8E-7FEDAD241F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911542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312</xdr:row>
      <xdr:rowOff>152399</xdr:rowOff>
    </xdr:from>
    <xdr:to>
      <xdr:col>5</xdr:col>
      <xdr:colOff>838201</xdr:colOff>
      <xdr:row>312</xdr:row>
      <xdr:rowOff>828674</xdr:rowOff>
    </xdr:to>
    <xdr:pic>
      <xdr:nvPicPr>
        <xdr:cNvPr id="1711" name="Immagine 1710">
          <a:extLst>
            <a:ext uri="{FF2B5EF4-FFF2-40B4-BE49-F238E27FC236}">
              <a16:creationId xmlns:a16="http://schemas.microsoft.com/office/drawing/2014/main" xmlns="" id="{BF874BC7-D3CA-4D51-9E11-826C20ACD3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18851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313</xdr:row>
      <xdr:rowOff>152399</xdr:rowOff>
    </xdr:from>
    <xdr:to>
      <xdr:col>5</xdr:col>
      <xdr:colOff>838201</xdr:colOff>
      <xdr:row>313</xdr:row>
      <xdr:rowOff>828674</xdr:rowOff>
    </xdr:to>
    <xdr:pic>
      <xdr:nvPicPr>
        <xdr:cNvPr id="1712" name="Immagine 1711">
          <a:extLst>
            <a:ext uri="{FF2B5EF4-FFF2-40B4-BE49-F238E27FC236}">
              <a16:creationId xmlns:a16="http://schemas.microsoft.com/office/drawing/2014/main" xmlns="" id="{78A04816-3B3A-4F07-8513-3602D8A316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20470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350</xdr:row>
      <xdr:rowOff>152399</xdr:rowOff>
    </xdr:from>
    <xdr:to>
      <xdr:col>5</xdr:col>
      <xdr:colOff>838201</xdr:colOff>
      <xdr:row>350</xdr:row>
      <xdr:rowOff>828674</xdr:rowOff>
    </xdr:to>
    <xdr:pic>
      <xdr:nvPicPr>
        <xdr:cNvPr id="1713" name="Immagine 1712">
          <a:extLst>
            <a:ext uri="{FF2B5EF4-FFF2-40B4-BE49-F238E27FC236}">
              <a16:creationId xmlns:a16="http://schemas.microsoft.com/office/drawing/2014/main" xmlns="" id="{4674A2F8-FABB-4B5F-A299-59A30625FC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913161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478</xdr:row>
      <xdr:rowOff>152399</xdr:rowOff>
    </xdr:from>
    <xdr:to>
      <xdr:col>5</xdr:col>
      <xdr:colOff>838201</xdr:colOff>
      <xdr:row>478</xdr:row>
      <xdr:rowOff>828674</xdr:rowOff>
    </xdr:to>
    <xdr:pic>
      <xdr:nvPicPr>
        <xdr:cNvPr id="1714" name="Immagine 1713">
          <a:extLst>
            <a:ext uri="{FF2B5EF4-FFF2-40B4-BE49-F238E27FC236}">
              <a16:creationId xmlns:a16="http://schemas.microsoft.com/office/drawing/2014/main" xmlns="" id="{264B29BC-B4A6-4A67-BDE4-D0EDC48192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24844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479</xdr:row>
      <xdr:rowOff>152399</xdr:rowOff>
    </xdr:from>
    <xdr:to>
      <xdr:col>5</xdr:col>
      <xdr:colOff>838201</xdr:colOff>
      <xdr:row>479</xdr:row>
      <xdr:rowOff>828674</xdr:rowOff>
    </xdr:to>
    <xdr:pic>
      <xdr:nvPicPr>
        <xdr:cNvPr id="1715" name="Immagine 1714">
          <a:extLst>
            <a:ext uri="{FF2B5EF4-FFF2-40B4-BE49-F238E27FC236}">
              <a16:creationId xmlns:a16="http://schemas.microsoft.com/office/drawing/2014/main" xmlns="" id="{2AB9AADE-A8CD-4AE1-9521-18037C638A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26463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140</xdr:row>
      <xdr:rowOff>152399</xdr:rowOff>
    </xdr:from>
    <xdr:to>
      <xdr:col>5</xdr:col>
      <xdr:colOff>838201</xdr:colOff>
      <xdr:row>140</xdr:row>
      <xdr:rowOff>828674</xdr:rowOff>
    </xdr:to>
    <xdr:pic>
      <xdr:nvPicPr>
        <xdr:cNvPr id="1716" name="Immagine 1715">
          <a:extLst>
            <a:ext uri="{FF2B5EF4-FFF2-40B4-BE49-F238E27FC236}">
              <a16:creationId xmlns:a16="http://schemas.microsoft.com/office/drawing/2014/main" xmlns="" id="{92B8792C-1C1F-4BAB-BBF6-B27063EABE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44804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141</xdr:row>
      <xdr:rowOff>152399</xdr:rowOff>
    </xdr:from>
    <xdr:to>
      <xdr:col>5</xdr:col>
      <xdr:colOff>838201</xdr:colOff>
      <xdr:row>141</xdr:row>
      <xdr:rowOff>828674</xdr:rowOff>
    </xdr:to>
    <xdr:pic>
      <xdr:nvPicPr>
        <xdr:cNvPr id="1717" name="Immagine 1716">
          <a:extLst>
            <a:ext uri="{FF2B5EF4-FFF2-40B4-BE49-F238E27FC236}">
              <a16:creationId xmlns:a16="http://schemas.microsoft.com/office/drawing/2014/main" xmlns="" id="{D42187C2-B7FC-443B-9960-0432D218B8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46424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142</xdr:row>
      <xdr:rowOff>152399</xdr:rowOff>
    </xdr:from>
    <xdr:to>
      <xdr:col>5</xdr:col>
      <xdr:colOff>838201</xdr:colOff>
      <xdr:row>142</xdr:row>
      <xdr:rowOff>828674</xdr:rowOff>
    </xdr:to>
    <xdr:pic>
      <xdr:nvPicPr>
        <xdr:cNvPr id="1718" name="Immagine 1717">
          <a:extLst>
            <a:ext uri="{FF2B5EF4-FFF2-40B4-BE49-F238E27FC236}">
              <a16:creationId xmlns:a16="http://schemas.microsoft.com/office/drawing/2014/main" xmlns="" id="{E3184F84-6B4E-49E4-96FC-836646B278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48043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143</xdr:row>
      <xdr:rowOff>152399</xdr:rowOff>
    </xdr:from>
    <xdr:to>
      <xdr:col>5</xdr:col>
      <xdr:colOff>838201</xdr:colOff>
      <xdr:row>143</xdr:row>
      <xdr:rowOff>828674</xdr:rowOff>
    </xdr:to>
    <xdr:pic>
      <xdr:nvPicPr>
        <xdr:cNvPr id="1719" name="Immagine 1718">
          <a:extLst>
            <a:ext uri="{FF2B5EF4-FFF2-40B4-BE49-F238E27FC236}">
              <a16:creationId xmlns:a16="http://schemas.microsoft.com/office/drawing/2014/main" xmlns="" id="{1C2768E2-954D-4817-A53E-F2CB4DFEB8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49662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144</xdr:row>
      <xdr:rowOff>152399</xdr:rowOff>
    </xdr:from>
    <xdr:to>
      <xdr:col>5</xdr:col>
      <xdr:colOff>838201</xdr:colOff>
      <xdr:row>144</xdr:row>
      <xdr:rowOff>828674</xdr:rowOff>
    </xdr:to>
    <xdr:pic>
      <xdr:nvPicPr>
        <xdr:cNvPr id="1720" name="Immagine 1719">
          <a:extLst>
            <a:ext uri="{FF2B5EF4-FFF2-40B4-BE49-F238E27FC236}">
              <a16:creationId xmlns:a16="http://schemas.microsoft.com/office/drawing/2014/main" xmlns="" id="{483BDAC5-00E4-4183-90BA-47E55D7ED6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51281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145</xdr:row>
      <xdr:rowOff>152399</xdr:rowOff>
    </xdr:from>
    <xdr:to>
      <xdr:col>5</xdr:col>
      <xdr:colOff>838201</xdr:colOff>
      <xdr:row>145</xdr:row>
      <xdr:rowOff>828674</xdr:rowOff>
    </xdr:to>
    <xdr:pic>
      <xdr:nvPicPr>
        <xdr:cNvPr id="1721" name="Immagine 1720">
          <a:extLst>
            <a:ext uri="{FF2B5EF4-FFF2-40B4-BE49-F238E27FC236}">
              <a16:creationId xmlns:a16="http://schemas.microsoft.com/office/drawing/2014/main" xmlns="" id="{0DE1B172-7BC3-4739-9A28-5CFACF8CA8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52901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146</xdr:row>
      <xdr:rowOff>152399</xdr:rowOff>
    </xdr:from>
    <xdr:to>
      <xdr:col>5</xdr:col>
      <xdr:colOff>838201</xdr:colOff>
      <xdr:row>146</xdr:row>
      <xdr:rowOff>828674</xdr:rowOff>
    </xdr:to>
    <xdr:pic>
      <xdr:nvPicPr>
        <xdr:cNvPr id="1722" name="Immagine 1721">
          <a:extLst>
            <a:ext uri="{FF2B5EF4-FFF2-40B4-BE49-F238E27FC236}">
              <a16:creationId xmlns:a16="http://schemas.microsoft.com/office/drawing/2014/main" xmlns="" id="{06373BBA-4B1C-4EDD-ACB8-5129C2AE47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54520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147</xdr:row>
      <xdr:rowOff>152399</xdr:rowOff>
    </xdr:from>
    <xdr:to>
      <xdr:col>5</xdr:col>
      <xdr:colOff>838201</xdr:colOff>
      <xdr:row>147</xdr:row>
      <xdr:rowOff>828674</xdr:rowOff>
    </xdr:to>
    <xdr:pic>
      <xdr:nvPicPr>
        <xdr:cNvPr id="1723" name="Immagine 1722">
          <a:extLst>
            <a:ext uri="{FF2B5EF4-FFF2-40B4-BE49-F238E27FC236}">
              <a16:creationId xmlns:a16="http://schemas.microsoft.com/office/drawing/2014/main" xmlns="" id="{5392CF60-FF96-48B6-A19B-8CF642E8C8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56139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351</xdr:row>
      <xdr:rowOff>152399</xdr:rowOff>
    </xdr:from>
    <xdr:to>
      <xdr:col>5</xdr:col>
      <xdr:colOff>838201</xdr:colOff>
      <xdr:row>351</xdr:row>
      <xdr:rowOff>828674</xdr:rowOff>
    </xdr:to>
    <xdr:pic>
      <xdr:nvPicPr>
        <xdr:cNvPr id="1724" name="Immagine 1723">
          <a:extLst>
            <a:ext uri="{FF2B5EF4-FFF2-40B4-BE49-F238E27FC236}">
              <a16:creationId xmlns:a16="http://schemas.microsoft.com/office/drawing/2014/main" xmlns="" id="{5BD08B7B-6751-4F00-9744-A07F18E8A9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914780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443</xdr:row>
      <xdr:rowOff>152399</xdr:rowOff>
    </xdr:from>
    <xdr:to>
      <xdr:col>5</xdr:col>
      <xdr:colOff>838201</xdr:colOff>
      <xdr:row>443</xdr:row>
      <xdr:rowOff>828674</xdr:rowOff>
    </xdr:to>
    <xdr:pic>
      <xdr:nvPicPr>
        <xdr:cNvPr id="1725" name="Immagine 1724">
          <a:extLst>
            <a:ext uri="{FF2B5EF4-FFF2-40B4-BE49-F238E27FC236}">
              <a16:creationId xmlns:a16="http://schemas.microsoft.com/office/drawing/2014/main" xmlns="" id="{5CD7E5D4-FB8B-4682-97C1-EC274374A6E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298543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444</xdr:row>
      <xdr:rowOff>152399</xdr:rowOff>
    </xdr:from>
    <xdr:to>
      <xdr:col>5</xdr:col>
      <xdr:colOff>838201</xdr:colOff>
      <xdr:row>444</xdr:row>
      <xdr:rowOff>828674</xdr:rowOff>
    </xdr:to>
    <xdr:pic>
      <xdr:nvPicPr>
        <xdr:cNvPr id="1726" name="Immagine 1725">
          <a:extLst>
            <a:ext uri="{FF2B5EF4-FFF2-40B4-BE49-F238E27FC236}">
              <a16:creationId xmlns:a16="http://schemas.microsoft.com/office/drawing/2014/main" xmlns="" id="{6D41FD42-E560-4AD8-88A3-C04719009D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00162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445</xdr:row>
      <xdr:rowOff>152399</xdr:rowOff>
    </xdr:from>
    <xdr:to>
      <xdr:col>5</xdr:col>
      <xdr:colOff>838201</xdr:colOff>
      <xdr:row>445</xdr:row>
      <xdr:rowOff>828674</xdr:rowOff>
    </xdr:to>
    <xdr:pic>
      <xdr:nvPicPr>
        <xdr:cNvPr id="1727" name="Immagine 1726">
          <a:extLst>
            <a:ext uri="{FF2B5EF4-FFF2-40B4-BE49-F238E27FC236}">
              <a16:creationId xmlns:a16="http://schemas.microsoft.com/office/drawing/2014/main" xmlns="" id="{C256E951-B956-46C7-8B84-BABDFB6E3C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01781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446</xdr:row>
      <xdr:rowOff>152399</xdr:rowOff>
    </xdr:from>
    <xdr:to>
      <xdr:col>5</xdr:col>
      <xdr:colOff>838201</xdr:colOff>
      <xdr:row>446</xdr:row>
      <xdr:rowOff>828674</xdr:rowOff>
    </xdr:to>
    <xdr:pic>
      <xdr:nvPicPr>
        <xdr:cNvPr id="1728" name="Immagine 1727">
          <a:extLst>
            <a:ext uri="{FF2B5EF4-FFF2-40B4-BE49-F238E27FC236}">
              <a16:creationId xmlns:a16="http://schemas.microsoft.com/office/drawing/2014/main" xmlns="" id="{C97B4EA1-4C5A-4B83-93CF-6C9F21CEFD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03400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315</xdr:row>
      <xdr:rowOff>152399</xdr:rowOff>
    </xdr:from>
    <xdr:to>
      <xdr:col>5</xdr:col>
      <xdr:colOff>838201</xdr:colOff>
      <xdr:row>315</xdr:row>
      <xdr:rowOff>828674</xdr:rowOff>
    </xdr:to>
    <xdr:pic>
      <xdr:nvPicPr>
        <xdr:cNvPr id="1729" name="Immagine 1728">
          <a:extLst>
            <a:ext uri="{FF2B5EF4-FFF2-40B4-BE49-F238E27FC236}">
              <a16:creationId xmlns:a16="http://schemas.microsoft.com/office/drawing/2014/main" xmlns="" id="{06C50057-DEE0-4018-9B41-42F2837BF4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23709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23</xdr:row>
      <xdr:rowOff>152399</xdr:rowOff>
    </xdr:from>
    <xdr:to>
      <xdr:col>5</xdr:col>
      <xdr:colOff>838201</xdr:colOff>
      <xdr:row>23</xdr:row>
      <xdr:rowOff>828674</xdr:rowOff>
    </xdr:to>
    <xdr:pic>
      <xdr:nvPicPr>
        <xdr:cNvPr id="1730" name="Immagine 1729">
          <a:extLst>
            <a:ext uri="{FF2B5EF4-FFF2-40B4-BE49-F238E27FC236}">
              <a16:creationId xmlns:a16="http://schemas.microsoft.com/office/drawing/2014/main" xmlns="" id="{EDC172AF-F5C3-465A-A016-B46F2433AB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56578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24</xdr:row>
      <xdr:rowOff>152399</xdr:rowOff>
    </xdr:from>
    <xdr:to>
      <xdr:col>5</xdr:col>
      <xdr:colOff>838201</xdr:colOff>
      <xdr:row>24</xdr:row>
      <xdr:rowOff>828674</xdr:rowOff>
    </xdr:to>
    <xdr:pic>
      <xdr:nvPicPr>
        <xdr:cNvPr id="1731" name="Immagine 1730">
          <a:extLst>
            <a:ext uri="{FF2B5EF4-FFF2-40B4-BE49-F238E27FC236}">
              <a16:creationId xmlns:a16="http://schemas.microsoft.com/office/drawing/2014/main" xmlns="" id="{C93AC111-E955-4657-A974-8227D6D3BC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58197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25</xdr:row>
      <xdr:rowOff>152399</xdr:rowOff>
    </xdr:from>
    <xdr:to>
      <xdr:col>5</xdr:col>
      <xdr:colOff>838201</xdr:colOff>
      <xdr:row>25</xdr:row>
      <xdr:rowOff>828674</xdr:rowOff>
    </xdr:to>
    <xdr:pic>
      <xdr:nvPicPr>
        <xdr:cNvPr id="1732" name="Immagine 1731">
          <a:extLst>
            <a:ext uri="{FF2B5EF4-FFF2-40B4-BE49-F238E27FC236}">
              <a16:creationId xmlns:a16="http://schemas.microsoft.com/office/drawing/2014/main" xmlns="" id="{DA888CE6-1321-4B98-B59D-CFBF21EFC9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59816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26</xdr:row>
      <xdr:rowOff>152399</xdr:rowOff>
    </xdr:from>
    <xdr:to>
      <xdr:col>5</xdr:col>
      <xdr:colOff>838201</xdr:colOff>
      <xdr:row>26</xdr:row>
      <xdr:rowOff>828674</xdr:rowOff>
    </xdr:to>
    <xdr:pic>
      <xdr:nvPicPr>
        <xdr:cNvPr id="1733" name="Immagine 1732">
          <a:extLst>
            <a:ext uri="{FF2B5EF4-FFF2-40B4-BE49-F238E27FC236}">
              <a16:creationId xmlns:a16="http://schemas.microsoft.com/office/drawing/2014/main" xmlns="" id="{5147DB3C-B0EE-4AC6-9612-9CE829F3E2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61436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27</xdr:row>
      <xdr:rowOff>152399</xdr:rowOff>
    </xdr:from>
    <xdr:to>
      <xdr:col>5</xdr:col>
      <xdr:colOff>838201</xdr:colOff>
      <xdr:row>27</xdr:row>
      <xdr:rowOff>828674</xdr:rowOff>
    </xdr:to>
    <xdr:pic>
      <xdr:nvPicPr>
        <xdr:cNvPr id="1734" name="Immagine 1733">
          <a:extLst>
            <a:ext uri="{FF2B5EF4-FFF2-40B4-BE49-F238E27FC236}">
              <a16:creationId xmlns:a16="http://schemas.microsoft.com/office/drawing/2014/main" xmlns="" id="{D661B0B9-288C-4FA6-958C-B15E7DE86F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63055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28</xdr:row>
      <xdr:rowOff>152399</xdr:rowOff>
    </xdr:from>
    <xdr:to>
      <xdr:col>5</xdr:col>
      <xdr:colOff>838201</xdr:colOff>
      <xdr:row>28</xdr:row>
      <xdr:rowOff>828674</xdr:rowOff>
    </xdr:to>
    <xdr:pic>
      <xdr:nvPicPr>
        <xdr:cNvPr id="1735" name="Immagine 1734">
          <a:extLst>
            <a:ext uri="{FF2B5EF4-FFF2-40B4-BE49-F238E27FC236}">
              <a16:creationId xmlns:a16="http://schemas.microsoft.com/office/drawing/2014/main" xmlns="" id="{00639BED-5418-4D56-ACF1-D08858B6EE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64674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29</xdr:row>
      <xdr:rowOff>152399</xdr:rowOff>
    </xdr:from>
    <xdr:to>
      <xdr:col>5</xdr:col>
      <xdr:colOff>838201</xdr:colOff>
      <xdr:row>29</xdr:row>
      <xdr:rowOff>828674</xdr:rowOff>
    </xdr:to>
    <xdr:pic>
      <xdr:nvPicPr>
        <xdr:cNvPr id="1736" name="Immagine 1735">
          <a:extLst>
            <a:ext uri="{FF2B5EF4-FFF2-40B4-BE49-F238E27FC236}">
              <a16:creationId xmlns:a16="http://schemas.microsoft.com/office/drawing/2014/main" xmlns="" id="{11201395-1B29-433B-808B-259BB4CF2B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66293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30</xdr:row>
      <xdr:rowOff>152399</xdr:rowOff>
    </xdr:from>
    <xdr:to>
      <xdr:col>5</xdr:col>
      <xdr:colOff>838201</xdr:colOff>
      <xdr:row>30</xdr:row>
      <xdr:rowOff>828674</xdr:rowOff>
    </xdr:to>
    <xdr:pic>
      <xdr:nvPicPr>
        <xdr:cNvPr id="1737" name="Immagine 1736">
          <a:extLst>
            <a:ext uri="{FF2B5EF4-FFF2-40B4-BE49-F238E27FC236}">
              <a16:creationId xmlns:a16="http://schemas.microsoft.com/office/drawing/2014/main" xmlns="" id="{C9553643-C455-4512-8412-6FC5B7C487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67913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447</xdr:row>
      <xdr:rowOff>152399</xdr:rowOff>
    </xdr:from>
    <xdr:to>
      <xdr:col>5</xdr:col>
      <xdr:colOff>838201</xdr:colOff>
      <xdr:row>447</xdr:row>
      <xdr:rowOff>828674</xdr:rowOff>
    </xdr:to>
    <xdr:pic>
      <xdr:nvPicPr>
        <xdr:cNvPr id="1738" name="Immagine 1737">
          <a:extLst>
            <a:ext uri="{FF2B5EF4-FFF2-40B4-BE49-F238E27FC236}">
              <a16:creationId xmlns:a16="http://schemas.microsoft.com/office/drawing/2014/main" xmlns="" id="{8D6B1115-4F23-4956-85CA-6B31193141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05020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448</xdr:row>
      <xdr:rowOff>152399</xdr:rowOff>
    </xdr:from>
    <xdr:to>
      <xdr:col>5</xdr:col>
      <xdr:colOff>838201</xdr:colOff>
      <xdr:row>448</xdr:row>
      <xdr:rowOff>828674</xdr:rowOff>
    </xdr:to>
    <xdr:pic>
      <xdr:nvPicPr>
        <xdr:cNvPr id="1739" name="Immagine 1738">
          <a:extLst>
            <a:ext uri="{FF2B5EF4-FFF2-40B4-BE49-F238E27FC236}">
              <a16:creationId xmlns:a16="http://schemas.microsoft.com/office/drawing/2014/main" xmlns="" id="{D872BA56-E93E-42B0-987C-93A5D1851C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06639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449</xdr:row>
      <xdr:rowOff>152399</xdr:rowOff>
    </xdr:from>
    <xdr:to>
      <xdr:col>5</xdr:col>
      <xdr:colOff>838201</xdr:colOff>
      <xdr:row>449</xdr:row>
      <xdr:rowOff>828674</xdr:rowOff>
    </xdr:to>
    <xdr:pic>
      <xdr:nvPicPr>
        <xdr:cNvPr id="1740" name="Immagine 1739">
          <a:extLst>
            <a:ext uri="{FF2B5EF4-FFF2-40B4-BE49-F238E27FC236}">
              <a16:creationId xmlns:a16="http://schemas.microsoft.com/office/drawing/2014/main" xmlns="" id="{F8FA6510-28C7-4BB6-AF94-32DE557ECC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08258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173</xdr:row>
      <xdr:rowOff>152399</xdr:rowOff>
    </xdr:from>
    <xdr:to>
      <xdr:col>5</xdr:col>
      <xdr:colOff>838201</xdr:colOff>
      <xdr:row>173</xdr:row>
      <xdr:rowOff>828674</xdr:rowOff>
    </xdr:to>
    <xdr:pic>
      <xdr:nvPicPr>
        <xdr:cNvPr id="1741" name="Immagine 1740">
          <a:extLst>
            <a:ext uri="{FF2B5EF4-FFF2-40B4-BE49-F238E27FC236}">
              <a16:creationId xmlns:a16="http://schemas.microsoft.com/office/drawing/2014/main" xmlns="" id="{3360F4A4-EFA3-4B81-8A34-47ED6AF93C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98240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174</xdr:row>
      <xdr:rowOff>152399</xdr:rowOff>
    </xdr:from>
    <xdr:to>
      <xdr:col>5</xdr:col>
      <xdr:colOff>838201</xdr:colOff>
      <xdr:row>174</xdr:row>
      <xdr:rowOff>828674</xdr:rowOff>
    </xdr:to>
    <xdr:pic>
      <xdr:nvPicPr>
        <xdr:cNvPr id="1742" name="Immagine 1741">
          <a:extLst>
            <a:ext uri="{FF2B5EF4-FFF2-40B4-BE49-F238E27FC236}">
              <a16:creationId xmlns:a16="http://schemas.microsoft.com/office/drawing/2014/main" xmlns="" id="{A03CFC4D-EC70-4173-B62F-D30D4F5EE6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99859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175</xdr:row>
      <xdr:rowOff>152399</xdr:rowOff>
    </xdr:from>
    <xdr:to>
      <xdr:col>5</xdr:col>
      <xdr:colOff>838201</xdr:colOff>
      <xdr:row>175</xdr:row>
      <xdr:rowOff>828674</xdr:rowOff>
    </xdr:to>
    <xdr:pic>
      <xdr:nvPicPr>
        <xdr:cNvPr id="1743" name="Immagine 1742">
          <a:extLst>
            <a:ext uri="{FF2B5EF4-FFF2-40B4-BE49-F238E27FC236}">
              <a16:creationId xmlns:a16="http://schemas.microsoft.com/office/drawing/2014/main" xmlns="" id="{2E6ADA88-A925-4D1F-9DFF-F4732D0896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01478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176</xdr:row>
      <xdr:rowOff>152399</xdr:rowOff>
    </xdr:from>
    <xdr:to>
      <xdr:col>5</xdr:col>
      <xdr:colOff>838201</xdr:colOff>
      <xdr:row>176</xdr:row>
      <xdr:rowOff>828674</xdr:rowOff>
    </xdr:to>
    <xdr:pic>
      <xdr:nvPicPr>
        <xdr:cNvPr id="1744" name="Immagine 1743">
          <a:extLst>
            <a:ext uri="{FF2B5EF4-FFF2-40B4-BE49-F238E27FC236}">
              <a16:creationId xmlns:a16="http://schemas.microsoft.com/office/drawing/2014/main" xmlns="" id="{853CA263-6DC8-4825-A973-056E794F4B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03097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177</xdr:row>
      <xdr:rowOff>152399</xdr:rowOff>
    </xdr:from>
    <xdr:to>
      <xdr:col>5</xdr:col>
      <xdr:colOff>838201</xdr:colOff>
      <xdr:row>177</xdr:row>
      <xdr:rowOff>828674</xdr:rowOff>
    </xdr:to>
    <xdr:pic>
      <xdr:nvPicPr>
        <xdr:cNvPr id="1745" name="Immagine 1744">
          <a:extLst>
            <a:ext uri="{FF2B5EF4-FFF2-40B4-BE49-F238E27FC236}">
              <a16:creationId xmlns:a16="http://schemas.microsoft.com/office/drawing/2014/main" xmlns="" id="{33C24364-3701-4663-81B2-D993FF6B1D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04717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456</xdr:row>
      <xdr:rowOff>152399</xdr:rowOff>
    </xdr:from>
    <xdr:to>
      <xdr:col>5</xdr:col>
      <xdr:colOff>838201</xdr:colOff>
      <xdr:row>456</xdr:row>
      <xdr:rowOff>828674</xdr:rowOff>
    </xdr:to>
    <xdr:pic>
      <xdr:nvPicPr>
        <xdr:cNvPr id="1746" name="Immagine 1745">
          <a:extLst>
            <a:ext uri="{FF2B5EF4-FFF2-40B4-BE49-F238E27FC236}">
              <a16:creationId xmlns:a16="http://schemas.microsoft.com/office/drawing/2014/main" xmlns="" id="{34FC3DA5-24C9-496F-ACDB-66B1515E7D7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63313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178</xdr:row>
      <xdr:rowOff>152399</xdr:rowOff>
    </xdr:from>
    <xdr:to>
      <xdr:col>5</xdr:col>
      <xdr:colOff>838201</xdr:colOff>
      <xdr:row>178</xdr:row>
      <xdr:rowOff>828674</xdr:rowOff>
    </xdr:to>
    <xdr:pic>
      <xdr:nvPicPr>
        <xdr:cNvPr id="1747" name="Immagine 1746">
          <a:extLst>
            <a:ext uri="{FF2B5EF4-FFF2-40B4-BE49-F238E27FC236}">
              <a16:creationId xmlns:a16="http://schemas.microsoft.com/office/drawing/2014/main" xmlns="" id="{410518FE-6980-46DF-8898-108B4F93FD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06336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179</xdr:row>
      <xdr:rowOff>152399</xdr:rowOff>
    </xdr:from>
    <xdr:to>
      <xdr:col>5</xdr:col>
      <xdr:colOff>838201</xdr:colOff>
      <xdr:row>179</xdr:row>
      <xdr:rowOff>828674</xdr:rowOff>
    </xdr:to>
    <xdr:pic>
      <xdr:nvPicPr>
        <xdr:cNvPr id="1748" name="Immagine 1747">
          <a:extLst>
            <a:ext uri="{FF2B5EF4-FFF2-40B4-BE49-F238E27FC236}">
              <a16:creationId xmlns:a16="http://schemas.microsoft.com/office/drawing/2014/main" xmlns="" id="{8E6D853A-EE67-46A9-9DD2-E92F1E633D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07955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180</xdr:row>
      <xdr:rowOff>152399</xdr:rowOff>
    </xdr:from>
    <xdr:to>
      <xdr:col>5</xdr:col>
      <xdr:colOff>838201</xdr:colOff>
      <xdr:row>180</xdr:row>
      <xdr:rowOff>828674</xdr:rowOff>
    </xdr:to>
    <xdr:pic>
      <xdr:nvPicPr>
        <xdr:cNvPr id="1749" name="Immagine 1748">
          <a:extLst>
            <a:ext uri="{FF2B5EF4-FFF2-40B4-BE49-F238E27FC236}">
              <a16:creationId xmlns:a16="http://schemas.microsoft.com/office/drawing/2014/main" xmlns="" id="{5B78DBB3-56EC-4DF6-B5CC-8DFFB9FCEF3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09574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</xdr:row>
      <xdr:rowOff>152399</xdr:rowOff>
    </xdr:from>
    <xdr:to>
      <xdr:col>5</xdr:col>
      <xdr:colOff>838201</xdr:colOff>
      <xdr:row>35</xdr:row>
      <xdr:rowOff>828674</xdr:rowOff>
    </xdr:to>
    <xdr:pic>
      <xdr:nvPicPr>
        <xdr:cNvPr id="1750" name="Immagine 1749">
          <a:extLst>
            <a:ext uri="{FF2B5EF4-FFF2-40B4-BE49-F238E27FC236}">
              <a16:creationId xmlns:a16="http://schemas.microsoft.com/office/drawing/2014/main" xmlns="" id="{44950331-DBB6-43DD-B472-B1D3308DD4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6009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36</xdr:row>
      <xdr:rowOff>152399</xdr:rowOff>
    </xdr:from>
    <xdr:to>
      <xdr:col>5</xdr:col>
      <xdr:colOff>838201</xdr:colOff>
      <xdr:row>36</xdr:row>
      <xdr:rowOff>828674</xdr:rowOff>
    </xdr:to>
    <xdr:pic>
      <xdr:nvPicPr>
        <xdr:cNvPr id="1751" name="Immagine 1750">
          <a:extLst>
            <a:ext uri="{FF2B5EF4-FFF2-40B4-BE49-F238E27FC236}">
              <a16:creationId xmlns:a16="http://schemas.microsoft.com/office/drawing/2014/main" xmlns="" id="{505299FC-B516-4C30-9102-924551AE7C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7628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190</xdr:row>
      <xdr:rowOff>152399</xdr:rowOff>
    </xdr:from>
    <xdr:to>
      <xdr:col>5</xdr:col>
      <xdr:colOff>838201</xdr:colOff>
      <xdr:row>190</xdr:row>
      <xdr:rowOff>828674</xdr:rowOff>
    </xdr:to>
    <xdr:pic>
      <xdr:nvPicPr>
        <xdr:cNvPr id="1752" name="Immagine 1751">
          <a:extLst>
            <a:ext uri="{FF2B5EF4-FFF2-40B4-BE49-F238E27FC236}">
              <a16:creationId xmlns:a16="http://schemas.microsoft.com/office/drawing/2014/main" xmlns="" id="{6E6B95AA-9976-420E-8BD0-0D7540BED6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25767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191</xdr:row>
      <xdr:rowOff>152399</xdr:rowOff>
    </xdr:from>
    <xdr:to>
      <xdr:col>5</xdr:col>
      <xdr:colOff>838201</xdr:colOff>
      <xdr:row>191</xdr:row>
      <xdr:rowOff>828674</xdr:rowOff>
    </xdr:to>
    <xdr:pic>
      <xdr:nvPicPr>
        <xdr:cNvPr id="1753" name="Immagine 1752">
          <a:extLst>
            <a:ext uri="{FF2B5EF4-FFF2-40B4-BE49-F238E27FC236}">
              <a16:creationId xmlns:a16="http://schemas.microsoft.com/office/drawing/2014/main" xmlns="" id="{E1020C77-6D6F-42D6-8DD3-F0B5BD879B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27386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192</xdr:row>
      <xdr:rowOff>152399</xdr:rowOff>
    </xdr:from>
    <xdr:to>
      <xdr:col>5</xdr:col>
      <xdr:colOff>838201</xdr:colOff>
      <xdr:row>192</xdr:row>
      <xdr:rowOff>828674</xdr:rowOff>
    </xdr:to>
    <xdr:pic>
      <xdr:nvPicPr>
        <xdr:cNvPr id="1754" name="Immagine 1753">
          <a:extLst>
            <a:ext uri="{FF2B5EF4-FFF2-40B4-BE49-F238E27FC236}">
              <a16:creationId xmlns:a16="http://schemas.microsoft.com/office/drawing/2014/main" xmlns="" id="{A72CBB9C-35C1-4B91-902D-B46E04638D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29005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37</xdr:row>
      <xdr:rowOff>152399</xdr:rowOff>
    </xdr:from>
    <xdr:to>
      <xdr:col>5</xdr:col>
      <xdr:colOff>838201</xdr:colOff>
      <xdr:row>37</xdr:row>
      <xdr:rowOff>828674</xdr:rowOff>
    </xdr:to>
    <xdr:pic>
      <xdr:nvPicPr>
        <xdr:cNvPr id="1755" name="Immagine 1754">
          <a:extLst>
            <a:ext uri="{FF2B5EF4-FFF2-40B4-BE49-F238E27FC236}">
              <a16:creationId xmlns:a16="http://schemas.microsoft.com/office/drawing/2014/main" xmlns="" id="{727D6A85-BAF6-4BC9-AC13-FB0C943427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9247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38</xdr:row>
      <xdr:rowOff>152399</xdr:rowOff>
    </xdr:from>
    <xdr:to>
      <xdr:col>5</xdr:col>
      <xdr:colOff>838201</xdr:colOff>
      <xdr:row>38</xdr:row>
      <xdr:rowOff>828674</xdr:rowOff>
    </xdr:to>
    <xdr:pic>
      <xdr:nvPicPr>
        <xdr:cNvPr id="1756" name="Immagine 1755">
          <a:extLst>
            <a:ext uri="{FF2B5EF4-FFF2-40B4-BE49-F238E27FC236}">
              <a16:creationId xmlns:a16="http://schemas.microsoft.com/office/drawing/2014/main" xmlns="" id="{B9DF5390-9393-4F5D-8C0F-A4BD8C45C9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0867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39</xdr:row>
      <xdr:rowOff>152399</xdr:rowOff>
    </xdr:from>
    <xdr:to>
      <xdr:col>5</xdr:col>
      <xdr:colOff>838201</xdr:colOff>
      <xdr:row>39</xdr:row>
      <xdr:rowOff>828674</xdr:rowOff>
    </xdr:to>
    <xdr:pic>
      <xdr:nvPicPr>
        <xdr:cNvPr id="1757" name="Immagine 1756">
          <a:extLst>
            <a:ext uri="{FF2B5EF4-FFF2-40B4-BE49-F238E27FC236}">
              <a16:creationId xmlns:a16="http://schemas.microsoft.com/office/drawing/2014/main" xmlns="" id="{4918C530-FC3C-4A6A-A11F-59DF5E28AB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2486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40</xdr:row>
      <xdr:rowOff>152399</xdr:rowOff>
    </xdr:from>
    <xdr:to>
      <xdr:col>5</xdr:col>
      <xdr:colOff>838201</xdr:colOff>
      <xdr:row>40</xdr:row>
      <xdr:rowOff>828674</xdr:rowOff>
    </xdr:to>
    <xdr:pic>
      <xdr:nvPicPr>
        <xdr:cNvPr id="1758" name="Immagine 1757">
          <a:extLst>
            <a:ext uri="{FF2B5EF4-FFF2-40B4-BE49-F238E27FC236}">
              <a16:creationId xmlns:a16="http://schemas.microsoft.com/office/drawing/2014/main" xmlns="" id="{7597876A-081C-40EF-9449-CC1C20E8AF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4105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418</xdr:row>
      <xdr:rowOff>152399</xdr:rowOff>
    </xdr:from>
    <xdr:to>
      <xdr:col>5</xdr:col>
      <xdr:colOff>838201</xdr:colOff>
      <xdr:row>418</xdr:row>
      <xdr:rowOff>828674</xdr:rowOff>
    </xdr:to>
    <xdr:pic>
      <xdr:nvPicPr>
        <xdr:cNvPr id="1759" name="Immagine 1758">
          <a:extLst>
            <a:ext uri="{FF2B5EF4-FFF2-40B4-BE49-F238E27FC236}">
              <a16:creationId xmlns:a16="http://schemas.microsoft.com/office/drawing/2014/main" xmlns="" id="{BB218E68-88E0-4982-BCA7-5EEA7219C1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165764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419</xdr:row>
      <xdr:rowOff>152399</xdr:rowOff>
    </xdr:from>
    <xdr:to>
      <xdr:col>5</xdr:col>
      <xdr:colOff>838201</xdr:colOff>
      <xdr:row>419</xdr:row>
      <xdr:rowOff>828674</xdr:rowOff>
    </xdr:to>
    <xdr:pic>
      <xdr:nvPicPr>
        <xdr:cNvPr id="1760" name="Immagine 1759">
          <a:extLst>
            <a:ext uri="{FF2B5EF4-FFF2-40B4-BE49-F238E27FC236}">
              <a16:creationId xmlns:a16="http://schemas.microsoft.com/office/drawing/2014/main" xmlns="" id="{35709DAF-587C-4637-8C20-1ED6DCBA7A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167383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420</xdr:row>
      <xdr:rowOff>152399</xdr:rowOff>
    </xdr:from>
    <xdr:to>
      <xdr:col>5</xdr:col>
      <xdr:colOff>838201</xdr:colOff>
      <xdr:row>420</xdr:row>
      <xdr:rowOff>828674</xdr:rowOff>
    </xdr:to>
    <xdr:pic>
      <xdr:nvPicPr>
        <xdr:cNvPr id="1761" name="Immagine 1760">
          <a:extLst>
            <a:ext uri="{FF2B5EF4-FFF2-40B4-BE49-F238E27FC236}">
              <a16:creationId xmlns:a16="http://schemas.microsoft.com/office/drawing/2014/main" xmlns="" id="{3E6D82F4-628A-4FF2-B1DF-C7276BEE71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169003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352</xdr:row>
      <xdr:rowOff>152399</xdr:rowOff>
    </xdr:from>
    <xdr:to>
      <xdr:col>5</xdr:col>
      <xdr:colOff>838201</xdr:colOff>
      <xdr:row>352</xdr:row>
      <xdr:rowOff>828674</xdr:rowOff>
    </xdr:to>
    <xdr:pic>
      <xdr:nvPicPr>
        <xdr:cNvPr id="1762" name="Immagine 1761">
          <a:extLst>
            <a:ext uri="{FF2B5EF4-FFF2-40B4-BE49-F238E27FC236}">
              <a16:creationId xmlns:a16="http://schemas.microsoft.com/office/drawing/2014/main" xmlns="" id="{24F6C704-4D59-424F-9DBD-190686D8B8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916400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57</xdr:row>
      <xdr:rowOff>152399</xdr:rowOff>
    </xdr:from>
    <xdr:to>
      <xdr:col>5</xdr:col>
      <xdr:colOff>838201</xdr:colOff>
      <xdr:row>57</xdr:row>
      <xdr:rowOff>828674</xdr:rowOff>
    </xdr:to>
    <xdr:pic>
      <xdr:nvPicPr>
        <xdr:cNvPr id="1763" name="Immagine 1762">
          <a:extLst>
            <a:ext uri="{FF2B5EF4-FFF2-40B4-BE49-F238E27FC236}">
              <a16:creationId xmlns:a16="http://schemas.microsoft.com/office/drawing/2014/main" xmlns="" id="{CDB21DCF-56C4-4FF0-AD42-1D594C2C6C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11632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58</xdr:row>
      <xdr:rowOff>152399</xdr:rowOff>
    </xdr:from>
    <xdr:to>
      <xdr:col>5</xdr:col>
      <xdr:colOff>838201</xdr:colOff>
      <xdr:row>58</xdr:row>
      <xdr:rowOff>828674</xdr:rowOff>
    </xdr:to>
    <xdr:pic>
      <xdr:nvPicPr>
        <xdr:cNvPr id="1764" name="Immagine 1763">
          <a:extLst>
            <a:ext uri="{FF2B5EF4-FFF2-40B4-BE49-F238E27FC236}">
              <a16:creationId xmlns:a16="http://schemas.microsoft.com/office/drawing/2014/main" xmlns="" id="{377DB0BB-AEED-4E68-9156-AAD1208919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13252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59</xdr:row>
      <xdr:rowOff>152399</xdr:rowOff>
    </xdr:from>
    <xdr:to>
      <xdr:col>5</xdr:col>
      <xdr:colOff>838201</xdr:colOff>
      <xdr:row>59</xdr:row>
      <xdr:rowOff>828674</xdr:rowOff>
    </xdr:to>
    <xdr:pic>
      <xdr:nvPicPr>
        <xdr:cNvPr id="1765" name="Immagine 1764">
          <a:extLst>
            <a:ext uri="{FF2B5EF4-FFF2-40B4-BE49-F238E27FC236}">
              <a16:creationId xmlns:a16="http://schemas.microsoft.com/office/drawing/2014/main" xmlns="" id="{049D24BB-6395-4F06-BD84-94E24235F9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14871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60</xdr:row>
      <xdr:rowOff>152399</xdr:rowOff>
    </xdr:from>
    <xdr:to>
      <xdr:col>5</xdr:col>
      <xdr:colOff>838201</xdr:colOff>
      <xdr:row>60</xdr:row>
      <xdr:rowOff>828674</xdr:rowOff>
    </xdr:to>
    <xdr:pic>
      <xdr:nvPicPr>
        <xdr:cNvPr id="1766" name="Immagine 1765">
          <a:extLst>
            <a:ext uri="{FF2B5EF4-FFF2-40B4-BE49-F238E27FC236}">
              <a16:creationId xmlns:a16="http://schemas.microsoft.com/office/drawing/2014/main" xmlns="" id="{020A2C22-9037-4030-AAC5-69E136C3EB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16490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61</xdr:row>
      <xdr:rowOff>152399</xdr:rowOff>
    </xdr:from>
    <xdr:to>
      <xdr:col>5</xdr:col>
      <xdr:colOff>838201</xdr:colOff>
      <xdr:row>61</xdr:row>
      <xdr:rowOff>828674</xdr:rowOff>
    </xdr:to>
    <xdr:pic>
      <xdr:nvPicPr>
        <xdr:cNvPr id="1767" name="Immagine 1766">
          <a:extLst>
            <a:ext uri="{FF2B5EF4-FFF2-40B4-BE49-F238E27FC236}">
              <a16:creationId xmlns:a16="http://schemas.microsoft.com/office/drawing/2014/main" xmlns="" id="{2FC72C0A-D1E5-403E-99ED-250F8A22220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18109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316</xdr:row>
      <xdr:rowOff>152399</xdr:rowOff>
    </xdr:from>
    <xdr:to>
      <xdr:col>5</xdr:col>
      <xdr:colOff>838201</xdr:colOff>
      <xdr:row>316</xdr:row>
      <xdr:rowOff>828674</xdr:rowOff>
    </xdr:to>
    <xdr:pic>
      <xdr:nvPicPr>
        <xdr:cNvPr id="1768" name="Immagine 1767">
          <a:extLst>
            <a:ext uri="{FF2B5EF4-FFF2-40B4-BE49-F238E27FC236}">
              <a16:creationId xmlns:a16="http://schemas.microsoft.com/office/drawing/2014/main" xmlns="" id="{86B9B7BA-4C67-4EA5-BB4D-62E78BCB2F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25328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317</xdr:row>
      <xdr:rowOff>152399</xdr:rowOff>
    </xdr:from>
    <xdr:to>
      <xdr:col>5</xdr:col>
      <xdr:colOff>838201</xdr:colOff>
      <xdr:row>317</xdr:row>
      <xdr:rowOff>828674</xdr:rowOff>
    </xdr:to>
    <xdr:pic>
      <xdr:nvPicPr>
        <xdr:cNvPr id="1769" name="Immagine 1768">
          <a:extLst>
            <a:ext uri="{FF2B5EF4-FFF2-40B4-BE49-F238E27FC236}">
              <a16:creationId xmlns:a16="http://schemas.microsoft.com/office/drawing/2014/main" xmlns="" id="{2393AC52-C52F-48BF-AD8A-F7C0FDACEA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26947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201</xdr:row>
      <xdr:rowOff>152399</xdr:rowOff>
    </xdr:from>
    <xdr:to>
      <xdr:col>5</xdr:col>
      <xdr:colOff>838201</xdr:colOff>
      <xdr:row>201</xdr:row>
      <xdr:rowOff>828674</xdr:rowOff>
    </xdr:to>
    <xdr:pic>
      <xdr:nvPicPr>
        <xdr:cNvPr id="1770" name="Immagine 1769">
          <a:extLst>
            <a:ext uri="{FF2B5EF4-FFF2-40B4-BE49-F238E27FC236}">
              <a16:creationId xmlns:a16="http://schemas.microsoft.com/office/drawing/2014/main" xmlns="" id="{23BADD75-7EC7-4842-B2FE-1183A4A68B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43579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202</xdr:row>
      <xdr:rowOff>152399</xdr:rowOff>
    </xdr:from>
    <xdr:to>
      <xdr:col>5</xdr:col>
      <xdr:colOff>838201</xdr:colOff>
      <xdr:row>202</xdr:row>
      <xdr:rowOff>828674</xdr:rowOff>
    </xdr:to>
    <xdr:pic>
      <xdr:nvPicPr>
        <xdr:cNvPr id="1771" name="Immagine 1770">
          <a:extLst>
            <a:ext uri="{FF2B5EF4-FFF2-40B4-BE49-F238E27FC236}">
              <a16:creationId xmlns:a16="http://schemas.microsoft.com/office/drawing/2014/main" xmlns="" id="{C1A289D9-402C-4647-B43A-792BB0C27B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45198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203</xdr:row>
      <xdr:rowOff>152399</xdr:rowOff>
    </xdr:from>
    <xdr:to>
      <xdr:col>5</xdr:col>
      <xdr:colOff>838201</xdr:colOff>
      <xdr:row>203</xdr:row>
      <xdr:rowOff>828674</xdr:rowOff>
    </xdr:to>
    <xdr:pic>
      <xdr:nvPicPr>
        <xdr:cNvPr id="1772" name="Immagine 1771">
          <a:extLst>
            <a:ext uri="{FF2B5EF4-FFF2-40B4-BE49-F238E27FC236}">
              <a16:creationId xmlns:a16="http://schemas.microsoft.com/office/drawing/2014/main" xmlns="" id="{926E5DBF-AB92-4A3F-99D4-8759CA3E64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46817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204</xdr:row>
      <xdr:rowOff>152399</xdr:rowOff>
    </xdr:from>
    <xdr:to>
      <xdr:col>5</xdr:col>
      <xdr:colOff>838201</xdr:colOff>
      <xdr:row>204</xdr:row>
      <xdr:rowOff>828674</xdr:rowOff>
    </xdr:to>
    <xdr:pic>
      <xdr:nvPicPr>
        <xdr:cNvPr id="1773" name="Immagine 1772">
          <a:extLst>
            <a:ext uri="{FF2B5EF4-FFF2-40B4-BE49-F238E27FC236}">
              <a16:creationId xmlns:a16="http://schemas.microsoft.com/office/drawing/2014/main" xmlns="" id="{56FC2984-CDC0-47A8-9C31-61D8D45479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48436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63</xdr:row>
      <xdr:rowOff>152399</xdr:rowOff>
    </xdr:from>
    <xdr:to>
      <xdr:col>5</xdr:col>
      <xdr:colOff>838201</xdr:colOff>
      <xdr:row>63</xdr:row>
      <xdr:rowOff>828674</xdr:rowOff>
    </xdr:to>
    <xdr:pic>
      <xdr:nvPicPr>
        <xdr:cNvPr id="1774" name="Immagine 1773">
          <a:extLst>
            <a:ext uri="{FF2B5EF4-FFF2-40B4-BE49-F238E27FC236}">
              <a16:creationId xmlns:a16="http://schemas.microsoft.com/office/drawing/2014/main" xmlns="" id="{8C5D2383-D723-451C-87F5-DB2EABC3F13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21348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64</xdr:row>
      <xdr:rowOff>152399</xdr:rowOff>
    </xdr:from>
    <xdr:to>
      <xdr:col>5</xdr:col>
      <xdr:colOff>838201</xdr:colOff>
      <xdr:row>64</xdr:row>
      <xdr:rowOff>828674</xdr:rowOff>
    </xdr:to>
    <xdr:pic>
      <xdr:nvPicPr>
        <xdr:cNvPr id="1775" name="Immagine 1774">
          <a:extLst>
            <a:ext uri="{FF2B5EF4-FFF2-40B4-BE49-F238E27FC236}">
              <a16:creationId xmlns:a16="http://schemas.microsoft.com/office/drawing/2014/main" xmlns="" id="{935802C2-325C-4B11-AAE6-02CD297DB9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22967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205</xdr:row>
      <xdr:rowOff>152399</xdr:rowOff>
    </xdr:from>
    <xdr:to>
      <xdr:col>5</xdr:col>
      <xdr:colOff>838201</xdr:colOff>
      <xdr:row>205</xdr:row>
      <xdr:rowOff>828674</xdr:rowOff>
    </xdr:to>
    <xdr:pic>
      <xdr:nvPicPr>
        <xdr:cNvPr id="1776" name="Immagine 1775">
          <a:extLst>
            <a:ext uri="{FF2B5EF4-FFF2-40B4-BE49-F238E27FC236}">
              <a16:creationId xmlns:a16="http://schemas.microsoft.com/office/drawing/2014/main" xmlns="" id="{B00E779A-26FB-4501-9751-81BE8E699C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50056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206</xdr:row>
      <xdr:rowOff>152399</xdr:rowOff>
    </xdr:from>
    <xdr:to>
      <xdr:col>5</xdr:col>
      <xdr:colOff>838201</xdr:colOff>
      <xdr:row>206</xdr:row>
      <xdr:rowOff>828674</xdr:rowOff>
    </xdr:to>
    <xdr:pic>
      <xdr:nvPicPr>
        <xdr:cNvPr id="1777" name="Immagine 1776">
          <a:extLst>
            <a:ext uri="{FF2B5EF4-FFF2-40B4-BE49-F238E27FC236}">
              <a16:creationId xmlns:a16="http://schemas.microsoft.com/office/drawing/2014/main" xmlns="" id="{DF9E7052-8744-470C-9EE3-1430163C0B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51675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416</xdr:row>
      <xdr:rowOff>152399</xdr:rowOff>
    </xdr:from>
    <xdr:to>
      <xdr:col>5</xdr:col>
      <xdr:colOff>838201</xdr:colOff>
      <xdr:row>416</xdr:row>
      <xdr:rowOff>828674</xdr:rowOff>
    </xdr:to>
    <xdr:pic>
      <xdr:nvPicPr>
        <xdr:cNvPr id="1778" name="Immagine 1777">
          <a:extLst>
            <a:ext uri="{FF2B5EF4-FFF2-40B4-BE49-F238E27FC236}">
              <a16:creationId xmlns:a16="http://schemas.microsoft.com/office/drawing/2014/main" xmlns="" id="{65BF1B41-8762-4D6E-9A8D-62BFFD729B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112329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436</xdr:row>
      <xdr:rowOff>152399</xdr:rowOff>
    </xdr:from>
    <xdr:to>
      <xdr:col>5</xdr:col>
      <xdr:colOff>838201</xdr:colOff>
      <xdr:row>436</xdr:row>
      <xdr:rowOff>828674</xdr:rowOff>
    </xdr:to>
    <xdr:pic>
      <xdr:nvPicPr>
        <xdr:cNvPr id="1779" name="Immagine 1778">
          <a:extLst>
            <a:ext uri="{FF2B5EF4-FFF2-40B4-BE49-F238E27FC236}">
              <a16:creationId xmlns:a16="http://schemas.microsoft.com/office/drawing/2014/main" xmlns="" id="{E5F72B3D-9567-498D-B65D-7C8A651CD1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249965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6</xdr:row>
      <xdr:rowOff>152399</xdr:rowOff>
    </xdr:from>
    <xdr:to>
      <xdr:col>5</xdr:col>
      <xdr:colOff>838201</xdr:colOff>
      <xdr:row>6</xdr:row>
      <xdr:rowOff>828674</xdr:rowOff>
    </xdr:to>
    <xdr:pic>
      <xdr:nvPicPr>
        <xdr:cNvPr id="1780" name="Immagine 1779">
          <a:extLst>
            <a:ext uri="{FF2B5EF4-FFF2-40B4-BE49-F238E27FC236}">
              <a16:creationId xmlns:a16="http://schemas.microsoft.com/office/drawing/2014/main" xmlns="" id="{3B2AE73F-6254-4FD1-AC3F-0161EB7F43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477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7</xdr:row>
      <xdr:rowOff>152399</xdr:rowOff>
    </xdr:from>
    <xdr:to>
      <xdr:col>5</xdr:col>
      <xdr:colOff>838201</xdr:colOff>
      <xdr:row>7</xdr:row>
      <xdr:rowOff>828674</xdr:rowOff>
    </xdr:to>
    <xdr:pic>
      <xdr:nvPicPr>
        <xdr:cNvPr id="1781" name="Immagine 1780">
          <a:extLst>
            <a:ext uri="{FF2B5EF4-FFF2-40B4-BE49-F238E27FC236}">
              <a16:creationId xmlns:a16="http://schemas.microsoft.com/office/drawing/2014/main" xmlns="" id="{9A40E1B6-E53D-4BB4-B543-11D5C31DA0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6097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8</xdr:row>
      <xdr:rowOff>152399</xdr:rowOff>
    </xdr:from>
    <xdr:to>
      <xdr:col>5</xdr:col>
      <xdr:colOff>838201</xdr:colOff>
      <xdr:row>8</xdr:row>
      <xdr:rowOff>828674</xdr:rowOff>
    </xdr:to>
    <xdr:pic>
      <xdr:nvPicPr>
        <xdr:cNvPr id="1782" name="Immagine 1781">
          <a:extLst>
            <a:ext uri="{FF2B5EF4-FFF2-40B4-BE49-F238E27FC236}">
              <a16:creationId xmlns:a16="http://schemas.microsoft.com/office/drawing/2014/main" xmlns="" id="{278DF167-C861-4B8B-9E23-38121FA6C4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7716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9</xdr:row>
      <xdr:rowOff>152399</xdr:rowOff>
    </xdr:from>
    <xdr:to>
      <xdr:col>5</xdr:col>
      <xdr:colOff>838201</xdr:colOff>
      <xdr:row>9</xdr:row>
      <xdr:rowOff>828674</xdr:rowOff>
    </xdr:to>
    <xdr:pic>
      <xdr:nvPicPr>
        <xdr:cNvPr id="1783" name="Immagine 1782">
          <a:extLst>
            <a:ext uri="{FF2B5EF4-FFF2-40B4-BE49-F238E27FC236}">
              <a16:creationId xmlns:a16="http://schemas.microsoft.com/office/drawing/2014/main" xmlns="" id="{1734890C-40F0-421D-A756-261D0AC683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9335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10</xdr:row>
      <xdr:rowOff>152399</xdr:rowOff>
    </xdr:from>
    <xdr:to>
      <xdr:col>5</xdr:col>
      <xdr:colOff>838201</xdr:colOff>
      <xdr:row>10</xdr:row>
      <xdr:rowOff>828674</xdr:rowOff>
    </xdr:to>
    <xdr:pic>
      <xdr:nvPicPr>
        <xdr:cNvPr id="1784" name="Immagine 1783">
          <a:extLst>
            <a:ext uri="{FF2B5EF4-FFF2-40B4-BE49-F238E27FC236}">
              <a16:creationId xmlns:a16="http://schemas.microsoft.com/office/drawing/2014/main" xmlns="" id="{CCDA3FD3-4073-4606-BAD0-3553EBE513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20954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11</xdr:row>
      <xdr:rowOff>152399</xdr:rowOff>
    </xdr:from>
    <xdr:to>
      <xdr:col>5</xdr:col>
      <xdr:colOff>838201</xdr:colOff>
      <xdr:row>11</xdr:row>
      <xdr:rowOff>828674</xdr:rowOff>
    </xdr:to>
    <xdr:pic>
      <xdr:nvPicPr>
        <xdr:cNvPr id="1785" name="Immagine 1784">
          <a:extLst>
            <a:ext uri="{FF2B5EF4-FFF2-40B4-BE49-F238E27FC236}">
              <a16:creationId xmlns:a16="http://schemas.microsoft.com/office/drawing/2014/main" xmlns="" id="{66450FCA-251B-4E80-8A2A-BB72F753C1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22574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457</xdr:row>
      <xdr:rowOff>152399</xdr:rowOff>
    </xdr:from>
    <xdr:to>
      <xdr:col>5</xdr:col>
      <xdr:colOff>838201</xdr:colOff>
      <xdr:row>457</xdr:row>
      <xdr:rowOff>828674</xdr:rowOff>
    </xdr:to>
    <xdr:pic>
      <xdr:nvPicPr>
        <xdr:cNvPr id="1786" name="Immagine 1785">
          <a:extLst>
            <a:ext uri="{FF2B5EF4-FFF2-40B4-BE49-F238E27FC236}">
              <a16:creationId xmlns:a16="http://schemas.microsoft.com/office/drawing/2014/main" xmlns="" id="{5A6382E2-8FA0-4E5F-8D5A-3EE0CCFBC4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64932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458</xdr:row>
      <xdr:rowOff>152399</xdr:rowOff>
    </xdr:from>
    <xdr:to>
      <xdr:col>5</xdr:col>
      <xdr:colOff>838201</xdr:colOff>
      <xdr:row>458</xdr:row>
      <xdr:rowOff>828674</xdr:rowOff>
    </xdr:to>
    <xdr:pic>
      <xdr:nvPicPr>
        <xdr:cNvPr id="1787" name="Immagine 1786">
          <a:extLst>
            <a:ext uri="{FF2B5EF4-FFF2-40B4-BE49-F238E27FC236}">
              <a16:creationId xmlns:a16="http://schemas.microsoft.com/office/drawing/2014/main" xmlns="" id="{F72744B1-A4AA-414E-9D73-04B0969419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66551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491</xdr:row>
      <xdr:rowOff>152399</xdr:rowOff>
    </xdr:from>
    <xdr:to>
      <xdr:col>5</xdr:col>
      <xdr:colOff>838201</xdr:colOff>
      <xdr:row>491</xdr:row>
      <xdr:rowOff>828674</xdr:rowOff>
    </xdr:to>
    <xdr:pic>
      <xdr:nvPicPr>
        <xdr:cNvPr id="1788" name="Immagine 1787">
          <a:extLst>
            <a:ext uri="{FF2B5EF4-FFF2-40B4-BE49-F238E27FC236}">
              <a16:creationId xmlns:a16="http://schemas.microsoft.com/office/drawing/2014/main" xmlns="" id="{36551A68-421C-45E2-93F8-32C193BEE9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45894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492</xdr:row>
      <xdr:rowOff>152399</xdr:rowOff>
    </xdr:from>
    <xdr:to>
      <xdr:col>5</xdr:col>
      <xdr:colOff>838201</xdr:colOff>
      <xdr:row>492</xdr:row>
      <xdr:rowOff>828674</xdr:rowOff>
    </xdr:to>
    <xdr:pic>
      <xdr:nvPicPr>
        <xdr:cNvPr id="1789" name="Immagine 1788">
          <a:extLst>
            <a:ext uri="{FF2B5EF4-FFF2-40B4-BE49-F238E27FC236}">
              <a16:creationId xmlns:a16="http://schemas.microsoft.com/office/drawing/2014/main" xmlns="" id="{5FC97379-4172-4237-A266-94BCD3663D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47514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493</xdr:row>
      <xdr:rowOff>152399</xdr:rowOff>
    </xdr:from>
    <xdr:to>
      <xdr:col>5</xdr:col>
      <xdr:colOff>838201</xdr:colOff>
      <xdr:row>493</xdr:row>
      <xdr:rowOff>828674</xdr:rowOff>
    </xdr:to>
    <xdr:pic>
      <xdr:nvPicPr>
        <xdr:cNvPr id="1790" name="Immagine 1789">
          <a:extLst>
            <a:ext uri="{FF2B5EF4-FFF2-40B4-BE49-F238E27FC236}">
              <a16:creationId xmlns:a16="http://schemas.microsoft.com/office/drawing/2014/main" xmlns="" id="{92398E23-BEFB-4547-AA69-C989283EAC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49133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494</xdr:row>
      <xdr:rowOff>152399</xdr:rowOff>
    </xdr:from>
    <xdr:to>
      <xdr:col>5</xdr:col>
      <xdr:colOff>838201</xdr:colOff>
      <xdr:row>494</xdr:row>
      <xdr:rowOff>828674</xdr:rowOff>
    </xdr:to>
    <xdr:pic>
      <xdr:nvPicPr>
        <xdr:cNvPr id="1791" name="Immagine 1790">
          <a:extLst>
            <a:ext uri="{FF2B5EF4-FFF2-40B4-BE49-F238E27FC236}">
              <a16:creationId xmlns:a16="http://schemas.microsoft.com/office/drawing/2014/main" xmlns="" id="{A8E09D48-4296-4D15-B0DD-0A5DDBF067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50752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495</xdr:row>
      <xdr:rowOff>152399</xdr:rowOff>
    </xdr:from>
    <xdr:to>
      <xdr:col>5</xdr:col>
      <xdr:colOff>838201</xdr:colOff>
      <xdr:row>495</xdr:row>
      <xdr:rowOff>828674</xdr:rowOff>
    </xdr:to>
    <xdr:pic>
      <xdr:nvPicPr>
        <xdr:cNvPr id="1792" name="Immagine 1791">
          <a:extLst>
            <a:ext uri="{FF2B5EF4-FFF2-40B4-BE49-F238E27FC236}">
              <a16:creationId xmlns:a16="http://schemas.microsoft.com/office/drawing/2014/main" xmlns="" id="{2F8BE0A1-AD83-4CB5-9467-31229F90D7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52371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496</xdr:row>
      <xdr:rowOff>152399</xdr:rowOff>
    </xdr:from>
    <xdr:to>
      <xdr:col>5</xdr:col>
      <xdr:colOff>838201</xdr:colOff>
      <xdr:row>496</xdr:row>
      <xdr:rowOff>828674</xdr:rowOff>
    </xdr:to>
    <xdr:pic>
      <xdr:nvPicPr>
        <xdr:cNvPr id="1793" name="Immagine 1792">
          <a:extLst>
            <a:ext uri="{FF2B5EF4-FFF2-40B4-BE49-F238E27FC236}">
              <a16:creationId xmlns:a16="http://schemas.microsoft.com/office/drawing/2014/main" xmlns="" id="{DC50C029-CE3C-4E73-AE19-B1C8950CA4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53991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497</xdr:row>
      <xdr:rowOff>152399</xdr:rowOff>
    </xdr:from>
    <xdr:to>
      <xdr:col>5</xdr:col>
      <xdr:colOff>838201</xdr:colOff>
      <xdr:row>497</xdr:row>
      <xdr:rowOff>828674</xdr:rowOff>
    </xdr:to>
    <xdr:pic>
      <xdr:nvPicPr>
        <xdr:cNvPr id="1794" name="Immagine 1793">
          <a:extLst>
            <a:ext uri="{FF2B5EF4-FFF2-40B4-BE49-F238E27FC236}">
              <a16:creationId xmlns:a16="http://schemas.microsoft.com/office/drawing/2014/main" xmlns="" id="{99A9BBA2-A0ED-4407-B5D3-87ABB67AF2C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55610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498</xdr:row>
      <xdr:rowOff>152399</xdr:rowOff>
    </xdr:from>
    <xdr:to>
      <xdr:col>5</xdr:col>
      <xdr:colOff>838201</xdr:colOff>
      <xdr:row>498</xdr:row>
      <xdr:rowOff>828674</xdr:rowOff>
    </xdr:to>
    <xdr:pic>
      <xdr:nvPicPr>
        <xdr:cNvPr id="1795" name="Immagine 1794">
          <a:extLst>
            <a:ext uri="{FF2B5EF4-FFF2-40B4-BE49-F238E27FC236}">
              <a16:creationId xmlns:a16="http://schemas.microsoft.com/office/drawing/2014/main" xmlns="" id="{A09AFE80-B23F-4AA9-B253-14D4BCB0E0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57229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499</xdr:row>
      <xdr:rowOff>152399</xdr:rowOff>
    </xdr:from>
    <xdr:to>
      <xdr:col>5</xdr:col>
      <xdr:colOff>838201</xdr:colOff>
      <xdr:row>499</xdr:row>
      <xdr:rowOff>828674</xdr:rowOff>
    </xdr:to>
    <xdr:pic>
      <xdr:nvPicPr>
        <xdr:cNvPr id="1796" name="Immagine 1795">
          <a:extLst>
            <a:ext uri="{FF2B5EF4-FFF2-40B4-BE49-F238E27FC236}">
              <a16:creationId xmlns:a16="http://schemas.microsoft.com/office/drawing/2014/main" xmlns="" id="{59AA9EF3-2DBB-419C-9FD8-F0088192FE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458848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12</xdr:row>
      <xdr:rowOff>152399</xdr:rowOff>
    </xdr:from>
    <xdr:to>
      <xdr:col>5</xdr:col>
      <xdr:colOff>838201</xdr:colOff>
      <xdr:row>12</xdr:row>
      <xdr:rowOff>828674</xdr:rowOff>
    </xdr:to>
    <xdr:pic>
      <xdr:nvPicPr>
        <xdr:cNvPr id="1797" name="Immagine 1796">
          <a:extLst>
            <a:ext uri="{FF2B5EF4-FFF2-40B4-BE49-F238E27FC236}">
              <a16:creationId xmlns:a16="http://schemas.microsoft.com/office/drawing/2014/main" xmlns="" id="{FF8CA48E-B7E3-4367-895E-777F6C38672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24193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437</xdr:row>
      <xdr:rowOff>152399</xdr:rowOff>
    </xdr:from>
    <xdr:to>
      <xdr:col>5</xdr:col>
      <xdr:colOff>838201</xdr:colOff>
      <xdr:row>437</xdr:row>
      <xdr:rowOff>828674</xdr:rowOff>
    </xdr:to>
    <xdr:pic>
      <xdr:nvPicPr>
        <xdr:cNvPr id="1798" name="Immagine 1797">
          <a:extLst>
            <a:ext uri="{FF2B5EF4-FFF2-40B4-BE49-F238E27FC236}">
              <a16:creationId xmlns:a16="http://schemas.microsoft.com/office/drawing/2014/main" xmlns="" id="{9C01E1CD-DE01-4FAA-B0AE-082E998FCC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251584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82</xdr:row>
      <xdr:rowOff>152399</xdr:rowOff>
    </xdr:from>
    <xdr:to>
      <xdr:col>5</xdr:col>
      <xdr:colOff>838201</xdr:colOff>
      <xdr:row>82</xdr:row>
      <xdr:rowOff>828674</xdr:rowOff>
    </xdr:to>
    <xdr:pic>
      <xdr:nvPicPr>
        <xdr:cNvPr id="1799" name="Immagine 1798">
          <a:extLst>
            <a:ext uri="{FF2B5EF4-FFF2-40B4-BE49-F238E27FC236}">
              <a16:creationId xmlns:a16="http://schemas.microsoft.com/office/drawing/2014/main" xmlns="" id="{6C676DBB-753F-4967-A779-4CAE70B63D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66687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353</xdr:row>
      <xdr:rowOff>152399</xdr:rowOff>
    </xdr:from>
    <xdr:to>
      <xdr:col>5</xdr:col>
      <xdr:colOff>838201</xdr:colOff>
      <xdr:row>353</xdr:row>
      <xdr:rowOff>828674</xdr:rowOff>
    </xdr:to>
    <xdr:pic>
      <xdr:nvPicPr>
        <xdr:cNvPr id="1800" name="Immagine 1799">
          <a:extLst>
            <a:ext uri="{FF2B5EF4-FFF2-40B4-BE49-F238E27FC236}">
              <a16:creationId xmlns:a16="http://schemas.microsoft.com/office/drawing/2014/main" xmlns="" id="{CC1BBF3C-81F7-498A-A865-A3F2DDF259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997362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354</xdr:row>
      <xdr:rowOff>152399</xdr:rowOff>
    </xdr:from>
    <xdr:to>
      <xdr:col>5</xdr:col>
      <xdr:colOff>838201</xdr:colOff>
      <xdr:row>354</xdr:row>
      <xdr:rowOff>828674</xdr:rowOff>
    </xdr:to>
    <xdr:pic>
      <xdr:nvPicPr>
        <xdr:cNvPr id="1801" name="Immagine 1800">
          <a:extLst>
            <a:ext uri="{FF2B5EF4-FFF2-40B4-BE49-F238E27FC236}">
              <a16:creationId xmlns:a16="http://schemas.microsoft.com/office/drawing/2014/main" xmlns="" id="{3090A684-D2D2-4392-B024-B28B1D7A22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998981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355</xdr:row>
      <xdr:rowOff>152399</xdr:rowOff>
    </xdr:from>
    <xdr:to>
      <xdr:col>5</xdr:col>
      <xdr:colOff>838201</xdr:colOff>
      <xdr:row>355</xdr:row>
      <xdr:rowOff>828674</xdr:rowOff>
    </xdr:to>
    <xdr:pic>
      <xdr:nvPicPr>
        <xdr:cNvPr id="1802" name="Immagine 1801">
          <a:extLst>
            <a:ext uri="{FF2B5EF4-FFF2-40B4-BE49-F238E27FC236}">
              <a16:creationId xmlns:a16="http://schemas.microsoft.com/office/drawing/2014/main" xmlns="" id="{DC691FDE-C1F7-4F9E-8D7C-1FEC36826A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00601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356</xdr:row>
      <xdr:rowOff>152399</xdr:rowOff>
    </xdr:from>
    <xdr:to>
      <xdr:col>5</xdr:col>
      <xdr:colOff>838201</xdr:colOff>
      <xdr:row>356</xdr:row>
      <xdr:rowOff>828674</xdr:rowOff>
    </xdr:to>
    <xdr:pic>
      <xdr:nvPicPr>
        <xdr:cNvPr id="1803" name="Immagine 1802">
          <a:extLst>
            <a:ext uri="{FF2B5EF4-FFF2-40B4-BE49-F238E27FC236}">
              <a16:creationId xmlns:a16="http://schemas.microsoft.com/office/drawing/2014/main" xmlns="" id="{E72C0399-1A7B-4D44-8381-4944A7C1CA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02220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357</xdr:row>
      <xdr:rowOff>152399</xdr:rowOff>
    </xdr:from>
    <xdr:to>
      <xdr:col>5</xdr:col>
      <xdr:colOff>838201</xdr:colOff>
      <xdr:row>357</xdr:row>
      <xdr:rowOff>828674</xdr:rowOff>
    </xdr:to>
    <xdr:pic>
      <xdr:nvPicPr>
        <xdr:cNvPr id="1804" name="Immagine 1803">
          <a:extLst>
            <a:ext uri="{FF2B5EF4-FFF2-40B4-BE49-F238E27FC236}">
              <a16:creationId xmlns:a16="http://schemas.microsoft.com/office/drawing/2014/main" xmlns="" id="{02025F60-4F1C-47B1-BF26-23C8A243A3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03839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358</xdr:row>
      <xdr:rowOff>152399</xdr:rowOff>
    </xdr:from>
    <xdr:to>
      <xdr:col>5</xdr:col>
      <xdr:colOff>838201</xdr:colOff>
      <xdr:row>358</xdr:row>
      <xdr:rowOff>828674</xdr:rowOff>
    </xdr:to>
    <xdr:pic>
      <xdr:nvPicPr>
        <xdr:cNvPr id="1805" name="Immagine 1804">
          <a:extLst>
            <a:ext uri="{FF2B5EF4-FFF2-40B4-BE49-F238E27FC236}">
              <a16:creationId xmlns:a16="http://schemas.microsoft.com/office/drawing/2014/main" xmlns="" id="{CFB146A5-9F0C-4DB6-B7DC-76956AEEB7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05458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404</xdr:row>
      <xdr:rowOff>152399</xdr:rowOff>
    </xdr:from>
    <xdr:to>
      <xdr:col>5</xdr:col>
      <xdr:colOff>838201</xdr:colOff>
      <xdr:row>404</xdr:row>
      <xdr:rowOff>828674</xdr:rowOff>
    </xdr:to>
    <xdr:pic>
      <xdr:nvPicPr>
        <xdr:cNvPr id="1806" name="Immagine 1805">
          <a:extLst>
            <a:ext uri="{FF2B5EF4-FFF2-40B4-BE49-F238E27FC236}">
              <a16:creationId xmlns:a16="http://schemas.microsoft.com/office/drawing/2014/main" xmlns="" id="{9EACFE52-FB33-440D-A237-36C7FB86A3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84802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405</xdr:row>
      <xdr:rowOff>152399</xdr:rowOff>
    </xdr:from>
    <xdr:to>
      <xdr:col>5</xdr:col>
      <xdr:colOff>838201</xdr:colOff>
      <xdr:row>405</xdr:row>
      <xdr:rowOff>828674</xdr:rowOff>
    </xdr:to>
    <xdr:pic>
      <xdr:nvPicPr>
        <xdr:cNvPr id="1807" name="Immagine 1806">
          <a:extLst>
            <a:ext uri="{FF2B5EF4-FFF2-40B4-BE49-F238E27FC236}">
              <a16:creationId xmlns:a16="http://schemas.microsoft.com/office/drawing/2014/main" xmlns="" id="{309B2A9C-7E3F-40F8-B8E8-4133D6E18F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86421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359</xdr:row>
      <xdr:rowOff>152399</xdr:rowOff>
    </xdr:from>
    <xdr:to>
      <xdr:col>5</xdr:col>
      <xdr:colOff>838201</xdr:colOff>
      <xdr:row>359</xdr:row>
      <xdr:rowOff>828674</xdr:rowOff>
    </xdr:to>
    <xdr:pic>
      <xdr:nvPicPr>
        <xdr:cNvPr id="1808" name="Immagine 1807">
          <a:extLst>
            <a:ext uri="{FF2B5EF4-FFF2-40B4-BE49-F238E27FC236}">
              <a16:creationId xmlns:a16="http://schemas.microsoft.com/office/drawing/2014/main" xmlns="" id="{16531C22-48E8-4604-8360-4EEAD5EAFD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07078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360</xdr:row>
      <xdr:rowOff>152399</xdr:rowOff>
    </xdr:from>
    <xdr:to>
      <xdr:col>5</xdr:col>
      <xdr:colOff>838201</xdr:colOff>
      <xdr:row>360</xdr:row>
      <xdr:rowOff>828674</xdr:rowOff>
    </xdr:to>
    <xdr:pic>
      <xdr:nvPicPr>
        <xdr:cNvPr id="1809" name="Immagine 1808">
          <a:extLst>
            <a:ext uri="{FF2B5EF4-FFF2-40B4-BE49-F238E27FC236}">
              <a16:creationId xmlns:a16="http://schemas.microsoft.com/office/drawing/2014/main" xmlns="" id="{40A8B43A-0A66-4354-A7DE-F6A80E0862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08697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361</xdr:row>
      <xdr:rowOff>152399</xdr:rowOff>
    </xdr:from>
    <xdr:to>
      <xdr:col>5</xdr:col>
      <xdr:colOff>838201</xdr:colOff>
      <xdr:row>361</xdr:row>
      <xdr:rowOff>828674</xdr:rowOff>
    </xdr:to>
    <xdr:pic>
      <xdr:nvPicPr>
        <xdr:cNvPr id="1810" name="Immagine 1809">
          <a:extLst>
            <a:ext uri="{FF2B5EF4-FFF2-40B4-BE49-F238E27FC236}">
              <a16:creationId xmlns:a16="http://schemas.microsoft.com/office/drawing/2014/main" xmlns="" id="{8522831C-5BDB-498E-BFB7-6D7C49565A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10316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362</xdr:row>
      <xdr:rowOff>152399</xdr:rowOff>
    </xdr:from>
    <xdr:to>
      <xdr:col>5</xdr:col>
      <xdr:colOff>838201</xdr:colOff>
      <xdr:row>362</xdr:row>
      <xdr:rowOff>828674</xdr:rowOff>
    </xdr:to>
    <xdr:pic>
      <xdr:nvPicPr>
        <xdr:cNvPr id="1811" name="Immagine 1810">
          <a:extLst>
            <a:ext uri="{FF2B5EF4-FFF2-40B4-BE49-F238E27FC236}">
              <a16:creationId xmlns:a16="http://schemas.microsoft.com/office/drawing/2014/main" xmlns="" id="{7C6C82F6-D01A-462E-B064-4079EAA65F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11935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363</xdr:row>
      <xdr:rowOff>152399</xdr:rowOff>
    </xdr:from>
    <xdr:to>
      <xdr:col>5</xdr:col>
      <xdr:colOff>838201</xdr:colOff>
      <xdr:row>363</xdr:row>
      <xdr:rowOff>828674</xdr:rowOff>
    </xdr:to>
    <xdr:pic>
      <xdr:nvPicPr>
        <xdr:cNvPr id="1812" name="Immagine 1811">
          <a:extLst>
            <a:ext uri="{FF2B5EF4-FFF2-40B4-BE49-F238E27FC236}">
              <a16:creationId xmlns:a16="http://schemas.microsoft.com/office/drawing/2014/main" xmlns="" id="{768E637B-3798-4250-8284-57A2EB4F49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13555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406</xdr:row>
      <xdr:rowOff>152399</xdr:rowOff>
    </xdr:from>
    <xdr:to>
      <xdr:col>5</xdr:col>
      <xdr:colOff>838201</xdr:colOff>
      <xdr:row>406</xdr:row>
      <xdr:rowOff>828674</xdr:rowOff>
    </xdr:to>
    <xdr:pic>
      <xdr:nvPicPr>
        <xdr:cNvPr id="1813" name="Immagine 1812">
          <a:extLst>
            <a:ext uri="{FF2B5EF4-FFF2-40B4-BE49-F238E27FC236}">
              <a16:creationId xmlns:a16="http://schemas.microsoft.com/office/drawing/2014/main" xmlns="" id="{2783828C-06FC-4909-A962-9E63A771BE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88040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407</xdr:row>
      <xdr:rowOff>152399</xdr:rowOff>
    </xdr:from>
    <xdr:to>
      <xdr:col>5</xdr:col>
      <xdr:colOff>838201</xdr:colOff>
      <xdr:row>407</xdr:row>
      <xdr:rowOff>828674</xdr:rowOff>
    </xdr:to>
    <xdr:pic>
      <xdr:nvPicPr>
        <xdr:cNvPr id="1814" name="Immagine 1813">
          <a:extLst>
            <a:ext uri="{FF2B5EF4-FFF2-40B4-BE49-F238E27FC236}">
              <a16:creationId xmlns:a16="http://schemas.microsoft.com/office/drawing/2014/main" xmlns="" id="{33D6911C-247D-4346-9DAC-534CDB7577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89659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369</xdr:row>
      <xdr:rowOff>152399</xdr:rowOff>
    </xdr:from>
    <xdr:to>
      <xdr:col>5</xdr:col>
      <xdr:colOff>838201</xdr:colOff>
      <xdr:row>369</xdr:row>
      <xdr:rowOff>828674</xdr:rowOff>
    </xdr:to>
    <xdr:pic>
      <xdr:nvPicPr>
        <xdr:cNvPr id="1815" name="Immagine 1814">
          <a:extLst>
            <a:ext uri="{FF2B5EF4-FFF2-40B4-BE49-F238E27FC236}">
              <a16:creationId xmlns:a16="http://schemas.microsoft.com/office/drawing/2014/main" xmlns="" id="{09A59984-8FE2-4A6B-9383-DBFD2AAF712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23270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370</xdr:row>
      <xdr:rowOff>152399</xdr:rowOff>
    </xdr:from>
    <xdr:to>
      <xdr:col>5</xdr:col>
      <xdr:colOff>838201</xdr:colOff>
      <xdr:row>370</xdr:row>
      <xdr:rowOff>828674</xdr:rowOff>
    </xdr:to>
    <xdr:pic>
      <xdr:nvPicPr>
        <xdr:cNvPr id="1816" name="Immagine 1815">
          <a:extLst>
            <a:ext uri="{FF2B5EF4-FFF2-40B4-BE49-F238E27FC236}">
              <a16:creationId xmlns:a16="http://schemas.microsoft.com/office/drawing/2014/main" xmlns="" id="{0236E622-369F-4F55-8A73-A7055418AF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24889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371</xdr:row>
      <xdr:rowOff>152399</xdr:rowOff>
    </xdr:from>
    <xdr:to>
      <xdr:col>5</xdr:col>
      <xdr:colOff>838201</xdr:colOff>
      <xdr:row>371</xdr:row>
      <xdr:rowOff>828674</xdr:rowOff>
    </xdr:to>
    <xdr:pic>
      <xdr:nvPicPr>
        <xdr:cNvPr id="1817" name="Immagine 1816">
          <a:extLst>
            <a:ext uri="{FF2B5EF4-FFF2-40B4-BE49-F238E27FC236}">
              <a16:creationId xmlns:a16="http://schemas.microsoft.com/office/drawing/2014/main" xmlns="" id="{D2A954F3-09BB-4F76-869A-1E2B2B1252A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26509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372</xdr:row>
      <xdr:rowOff>152399</xdr:rowOff>
    </xdr:from>
    <xdr:to>
      <xdr:col>5</xdr:col>
      <xdr:colOff>838201</xdr:colOff>
      <xdr:row>372</xdr:row>
      <xdr:rowOff>828674</xdr:rowOff>
    </xdr:to>
    <xdr:pic>
      <xdr:nvPicPr>
        <xdr:cNvPr id="1818" name="Immagine 1817">
          <a:extLst>
            <a:ext uri="{FF2B5EF4-FFF2-40B4-BE49-F238E27FC236}">
              <a16:creationId xmlns:a16="http://schemas.microsoft.com/office/drawing/2014/main" xmlns="" id="{9A5E5558-2637-461A-B113-0FFBF1CA33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28128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373</xdr:row>
      <xdr:rowOff>152399</xdr:rowOff>
    </xdr:from>
    <xdr:to>
      <xdr:col>5</xdr:col>
      <xdr:colOff>838201</xdr:colOff>
      <xdr:row>373</xdr:row>
      <xdr:rowOff>828674</xdr:rowOff>
    </xdr:to>
    <xdr:pic>
      <xdr:nvPicPr>
        <xdr:cNvPr id="1819" name="Immagine 1818">
          <a:extLst>
            <a:ext uri="{FF2B5EF4-FFF2-40B4-BE49-F238E27FC236}">
              <a16:creationId xmlns:a16="http://schemas.microsoft.com/office/drawing/2014/main" xmlns="" id="{3A5DBC66-FEA3-43A9-B869-3F7EC81563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29747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374</xdr:row>
      <xdr:rowOff>152399</xdr:rowOff>
    </xdr:from>
    <xdr:to>
      <xdr:col>5</xdr:col>
      <xdr:colOff>838201</xdr:colOff>
      <xdr:row>374</xdr:row>
      <xdr:rowOff>828674</xdr:rowOff>
    </xdr:to>
    <xdr:pic>
      <xdr:nvPicPr>
        <xdr:cNvPr id="1820" name="Immagine 1819">
          <a:extLst>
            <a:ext uri="{FF2B5EF4-FFF2-40B4-BE49-F238E27FC236}">
              <a16:creationId xmlns:a16="http://schemas.microsoft.com/office/drawing/2014/main" xmlns="" id="{AC7EAC12-7DAA-4A23-A44D-88D94748CD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31366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375</xdr:row>
      <xdr:rowOff>152399</xdr:rowOff>
    </xdr:from>
    <xdr:to>
      <xdr:col>5</xdr:col>
      <xdr:colOff>838201</xdr:colOff>
      <xdr:row>375</xdr:row>
      <xdr:rowOff>828674</xdr:rowOff>
    </xdr:to>
    <xdr:pic>
      <xdr:nvPicPr>
        <xdr:cNvPr id="1821" name="Immagine 1820">
          <a:extLst>
            <a:ext uri="{FF2B5EF4-FFF2-40B4-BE49-F238E27FC236}">
              <a16:creationId xmlns:a16="http://schemas.microsoft.com/office/drawing/2014/main" xmlns="" id="{C75F9D82-B297-44A0-8882-9ADDD5CD0A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32986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376</xdr:row>
      <xdr:rowOff>152399</xdr:rowOff>
    </xdr:from>
    <xdr:to>
      <xdr:col>5</xdr:col>
      <xdr:colOff>838201</xdr:colOff>
      <xdr:row>376</xdr:row>
      <xdr:rowOff>828674</xdr:rowOff>
    </xdr:to>
    <xdr:pic>
      <xdr:nvPicPr>
        <xdr:cNvPr id="1822" name="Immagine 1821">
          <a:extLst>
            <a:ext uri="{FF2B5EF4-FFF2-40B4-BE49-F238E27FC236}">
              <a16:creationId xmlns:a16="http://schemas.microsoft.com/office/drawing/2014/main" xmlns="" id="{38073A0D-72B0-424E-A0CF-109288F260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34605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377</xdr:row>
      <xdr:rowOff>152399</xdr:rowOff>
    </xdr:from>
    <xdr:to>
      <xdr:col>5</xdr:col>
      <xdr:colOff>838201</xdr:colOff>
      <xdr:row>377</xdr:row>
      <xdr:rowOff>828674</xdr:rowOff>
    </xdr:to>
    <xdr:pic>
      <xdr:nvPicPr>
        <xdr:cNvPr id="1823" name="Immagine 1822">
          <a:extLst>
            <a:ext uri="{FF2B5EF4-FFF2-40B4-BE49-F238E27FC236}">
              <a16:creationId xmlns:a16="http://schemas.microsoft.com/office/drawing/2014/main" xmlns="" id="{70505DF1-F942-454E-A9CE-2E8CD61E17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36224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378</xdr:row>
      <xdr:rowOff>152399</xdr:rowOff>
    </xdr:from>
    <xdr:to>
      <xdr:col>5</xdr:col>
      <xdr:colOff>838201</xdr:colOff>
      <xdr:row>378</xdr:row>
      <xdr:rowOff>828674</xdr:rowOff>
    </xdr:to>
    <xdr:pic>
      <xdr:nvPicPr>
        <xdr:cNvPr id="1824" name="Immagine 1823">
          <a:extLst>
            <a:ext uri="{FF2B5EF4-FFF2-40B4-BE49-F238E27FC236}">
              <a16:creationId xmlns:a16="http://schemas.microsoft.com/office/drawing/2014/main" xmlns="" id="{FA016CB9-126C-40BD-AEDF-8A1C0C7790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37843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382</xdr:row>
      <xdr:rowOff>152399</xdr:rowOff>
    </xdr:from>
    <xdr:to>
      <xdr:col>5</xdr:col>
      <xdr:colOff>838201</xdr:colOff>
      <xdr:row>382</xdr:row>
      <xdr:rowOff>828674</xdr:rowOff>
    </xdr:to>
    <xdr:pic>
      <xdr:nvPicPr>
        <xdr:cNvPr id="1825" name="Immagine 1824">
          <a:extLst>
            <a:ext uri="{FF2B5EF4-FFF2-40B4-BE49-F238E27FC236}">
              <a16:creationId xmlns:a16="http://schemas.microsoft.com/office/drawing/2014/main" xmlns="" id="{2837B326-5050-454B-9E1C-6283E5AFE2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44320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383</xdr:row>
      <xdr:rowOff>152399</xdr:rowOff>
    </xdr:from>
    <xdr:to>
      <xdr:col>5</xdr:col>
      <xdr:colOff>838201</xdr:colOff>
      <xdr:row>383</xdr:row>
      <xdr:rowOff>828674</xdr:rowOff>
    </xdr:to>
    <xdr:pic>
      <xdr:nvPicPr>
        <xdr:cNvPr id="1826" name="Immagine 1825">
          <a:extLst>
            <a:ext uri="{FF2B5EF4-FFF2-40B4-BE49-F238E27FC236}">
              <a16:creationId xmlns:a16="http://schemas.microsoft.com/office/drawing/2014/main" xmlns="" id="{2E8E4FD2-DFB8-476A-9275-9F2D0DFE56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45940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384</xdr:row>
      <xdr:rowOff>152399</xdr:rowOff>
    </xdr:from>
    <xdr:to>
      <xdr:col>5</xdr:col>
      <xdr:colOff>838201</xdr:colOff>
      <xdr:row>384</xdr:row>
      <xdr:rowOff>828674</xdr:rowOff>
    </xdr:to>
    <xdr:pic>
      <xdr:nvPicPr>
        <xdr:cNvPr id="1827" name="Immagine 1826">
          <a:extLst>
            <a:ext uri="{FF2B5EF4-FFF2-40B4-BE49-F238E27FC236}">
              <a16:creationId xmlns:a16="http://schemas.microsoft.com/office/drawing/2014/main" xmlns="" id="{3316E6DE-2F05-47A5-8E05-A6950C2A96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47559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385</xdr:row>
      <xdr:rowOff>152399</xdr:rowOff>
    </xdr:from>
    <xdr:to>
      <xdr:col>5</xdr:col>
      <xdr:colOff>838201</xdr:colOff>
      <xdr:row>385</xdr:row>
      <xdr:rowOff>828674</xdr:rowOff>
    </xdr:to>
    <xdr:pic>
      <xdr:nvPicPr>
        <xdr:cNvPr id="1828" name="Immagine 1827">
          <a:extLst>
            <a:ext uri="{FF2B5EF4-FFF2-40B4-BE49-F238E27FC236}">
              <a16:creationId xmlns:a16="http://schemas.microsoft.com/office/drawing/2014/main" xmlns="" id="{505A6BD6-6C59-443F-922A-77255FDE9A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49178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386</xdr:row>
      <xdr:rowOff>152399</xdr:rowOff>
    </xdr:from>
    <xdr:to>
      <xdr:col>5</xdr:col>
      <xdr:colOff>838201</xdr:colOff>
      <xdr:row>386</xdr:row>
      <xdr:rowOff>828674</xdr:rowOff>
    </xdr:to>
    <xdr:pic>
      <xdr:nvPicPr>
        <xdr:cNvPr id="1829" name="Immagine 1828">
          <a:extLst>
            <a:ext uri="{FF2B5EF4-FFF2-40B4-BE49-F238E27FC236}">
              <a16:creationId xmlns:a16="http://schemas.microsoft.com/office/drawing/2014/main" xmlns="" id="{BDC6E092-7648-41ED-823B-C3A68AC989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50797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387</xdr:row>
      <xdr:rowOff>152399</xdr:rowOff>
    </xdr:from>
    <xdr:to>
      <xdr:col>5</xdr:col>
      <xdr:colOff>838201</xdr:colOff>
      <xdr:row>387</xdr:row>
      <xdr:rowOff>828674</xdr:rowOff>
    </xdr:to>
    <xdr:pic>
      <xdr:nvPicPr>
        <xdr:cNvPr id="1830" name="Immagine 1829">
          <a:extLst>
            <a:ext uri="{FF2B5EF4-FFF2-40B4-BE49-F238E27FC236}">
              <a16:creationId xmlns:a16="http://schemas.microsoft.com/office/drawing/2014/main" xmlns="" id="{7D09ECFC-838E-4CA4-AA13-8B1758E95C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52417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408</xdr:row>
      <xdr:rowOff>152399</xdr:rowOff>
    </xdr:from>
    <xdr:to>
      <xdr:col>5</xdr:col>
      <xdr:colOff>838201</xdr:colOff>
      <xdr:row>408</xdr:row>
      <xdr:rowOff>828674</xdr:rowOff>
    </xdr:to>
    <xdr:pic>
      <xdr:nvPicPr>
        <xdr:cNvPr id="1831" name="Immagine 1830">
          <a:extLst>
            <a:ext uri="{FF2B5EF4-FFF2-40B4-BE49-F238E27FC236}">
              <a16:creationId xmlns:a16="http://schemas.microsoft.com/office/drawing/2014/main" xmlns="" id="{DBFB5F89-6835-49B9-9246-DFB0EB8F86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91279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438</xdr:row>
      <xdr:rowOff>152399</xdr:rowOff>
    </xdr:from>
    <xdr:to>
      <xdr:col>5</xdr:col>
      <xdr:colOff>838201</xdr:colOff>
      <xdr:row>438</xdr:row>
      <xdr:rowOff>828674</xdr:rowOff>
    </xdr:to>
    <xdr:pic>
      <xdr:nvPicPr>
        <xdr:cNvPr id="1832" name="Immagine 1831">
          <a:extLst>
            <a:ext uri="{FF2B5EF4-FFF2-40B4-BE49-F238E27FC236}">
              <a16:creationId xmlns:a16="http://schemas.microsoft.com/office/drawing/2014/main" xmlns="" id="{02378C67-B18B-47FC-95B4-96B36B10AB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253204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396</xdr:row>
      <xdr:rowOff>152399</xdr:rowOff>
    </xdr:from>
    <xdr:to>
      <xdr:col>5</xdr:col>
      <xdr:colOff>838201</xdr:colOff>
      <xdr:row>396</xdr:row>
      <xdr:rowOff>828674</xdr:rowOff>
    </xdr:to>
    <xdr:pic>
      <xdr:nvPicPr>
        <xdr:cNvPr id="1833" name="Immagine 1832">
          <a:extLst>
            <a:ext uri="{FF2B5EF4-FFF2-40B4-BE49-F238E27FC236}">
              <a16:creationId xmlns:a16="http://schemas.microsoft.com/office/drawing/2014/main" xmlns="" id="{6C157C0F-7F2A-41A8-8C01-93D4FEC0ED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66990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397</xdr:row>
      <xdr:rowOff>152399</xdr:rowOff>
    </xdr:from>
    <xdr:to>
      <xdr:col>5</xdr:col>
      <xdr:colOff>838201</xdr:colOff>
      <xdr:row>397</xdr:row>
      <xdr:rowOff>828674</xdr:rowOff>
    </xdr:to>
    <xdr:pic>
      <xdr:nvPicPr>
        <xdr:cNvPr id="1834" name="Immagine 1833">
          <a:extLst>
            <a:ext uri="{FF2B5EF4-FFF2-40B4-BE49-F238E27FC236}">
              <a16:creationId xmlns:a16="http://schemas.microsoft.com/office/drawing/2014/main" xmlns="" id="{B57DA179-782F-4F2F-A01D-DC30240ED2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68609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398</xdr:row>
      <xdr:rowOff>152399</xdr:rowOff>
    </xdr:from>
    <xdr:to>
      <xdr:col>5</xdr:col>
      <xdr:colOff>838201</xdr:colOff>
      <xdr:row>398</xdr:row>
      <xdr:rowOff>828674</xdr:rowOff>
    </xdr:to>
    <xdr:pic>
      <xdr:nvPicPr>
        <xdr:cNvPr id="1835" name="Immagine 1834">
          <a:extLst>
            <a:ext uri="{FF2B5EF4-FFF2-40B4-BE49-F238E27FC236}">
              <a16:creationId xmlns:a16="http://schemas.microsoft.com/office/drawing/2014/main" xmlns="" id="{B9D2B9F6-B899-498E-B492-51A3A4B6F5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70228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399</xdr:row>
      <xdr:rowOff>152399</xdr:rowOff>
    </xdr:from>
    <xdr:to>
      <xdr:col>5</xdr:col>
      <xdr:colOff>838201</xdr:colOff>
      <xdr:row>399</xdr:row>
      <xdr:rowOff>828674</xdr:rowOff>
    </xdr:to>
    <xdr:pic>
      <xdr:nvPicPr>
        <xdr:cNvPr id="1836" name="Immagine 1835">
          <a:extLst>
            <a:ext uri="{FF2B5EF4-FFF2-40B4-BE49-F238E27FC236}">
              <a16:creationId xmlns:a16="http://schemas.microsoft.com/office/drawing/2014/main" xmlns="" id="{846B1D00-D6A3-40C3-856E-F24A14A9D1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71848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79</xdr:row>
      <xdr:rowOff>152399</xdr:rowOff>
    </xdr:from>
    <xdr:to>
      <xdr:col>5</xdr:col>
      <xdr:colOff>838201</xdr:colOff>
      <xdr:row>79</xdr:row>
      <xdr:rowOff>828674</xdr:rowOff>
    </xdr:to>
    <xdr:pic>
      <xdr:nvPicPr>
        <xdr:cNvPr id="1837" name="Immagine 1836">
          <a:extLst>
            <a:ext uri="{FF2B5EF4-FFF2-40B4-BE49-F238E27FC236}">
              <a16:creationId xmlns:a16="http://schemas.microsoft.com/office/drawing/2014/main" xmlns="" id="{5A60ABA5-54EE-459D-A18B-52041BEF90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58591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80</xdr:row>
      <xdr:rowOff>152399</xdr:rowOff>
    </xdr:from>
    <xdr:to>
      <xdr:col>5</xdr:col>
      <xdr:colOff>838201</xdr:colOff>
      <xdr:row>80</xdr:row>
      <xdr:rowOff>828674</xdr:rowOff>
    </xdr:to>
    <xdr:pic>
      <xdr:nvPicPr>
        <xdr:cNvPr id="1838" name="Immagine 1837">
          <a:extLst>
            <a:ext uri="{FF2B5EF4-FFF2-40B4-BE49-F238E27FC236}">
              <a16:creationId xmlns:a16="http://schemas.microsoft.com/office/drawing/2014/main" xmlns="" id="{990B0819-26EA-4D0E-A665-194DA9ECD2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60210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81</xdr:row>
      <xdr:rowOff>152399</xdr:rowOff>
    </xdr:from>
    <xdr:to>
      <xdr:col>5</xdr:col>
      <xdr:colOff>838201</xdr:colOff>
      <xdr:row>81</xdr:row>
      <xdr:rowOff>828674</xdr:rowOff>
    </xdr:to>
    <xdr:pic>
      <xdr:nvPicPr>
        <xdr:cNvPr id="1839" name="Immagine 1838">
          <a:extLst>
            <a:ext uri="{FF2B5EF4-FFF2-40B4-BE49-F238E27FC236}">
              <a16:creationId xmlns:a16="http://schemas.microsoft.com/office/drawing/2014/main" xmlns="" id="{8F41A5A5-ED38-41D0-8615-9A02D7B202B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61829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400</xdr:row>
      <xdr:rowOff>152399</xdr:rowOff>
    </xdr:from>
    <xdr:to>
      <xdr:col>5</xdr:col>
      <xdr:colOff>838201</xdr:colOff>
      <xdr:row>400</xdr:row>
      <xdr:rowOff>828674</xdr:rowOff>
    </xdr:to>
    <xdr:pic>
      <xdr:nvPicPr>
        <xdr:cNvPr id="1840" name="Immagine 1839">
          <a:extLst>
            <a:ext uri="{FF2B5EF4-FFF2-40B4-BE49-F238E27FC236}">
              <a16:creationId xmlns:a16="http://schemas.microsoft.com/office/drawing/2014/main" xmlns="" id="{870B99E1-6942-4DC8-B24C-C163F2C5E3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73467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401</xdr:row>
      <xdr:rowOff>152399</xdr:rowOff>
    </xdr:from>
    <xdr:to>
      <xdr:col>5</xdr:col>
      <xdr:colOff>838201</xdr:colOff>
      <xdr:row>401</xdr:row>
      <xdr:rowOff>828674</xdr:rowOff>
    </xdr:to>
    <xdr:pic>
      <xdr:nvPicPr>
        <xdr:cNvPr id="1841" name="Immagine 1840">
          <a:extLst>
            <a:ext uri="{FF2B5EF4-FFF2-40B4-BE49-F238E27FC236}">
              <a16:creationId xmlns:a16="http://schemas.microsoft.com/office/drawing/2014/main" xmlns="" id="{15045897-1A83-4992-B240-264557C1F0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75086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463</xdr:row>
      <xdr:rowOff>152399</xdr:rowOff>
    </xdr:from>
    <xdr:to>
      <xdr:col>5</xdr:col>
      <xdr:colOff>838201</xdr:colOff>
      <xdr:row>463</xdr:row>
      <xdr:rowOff>828674</xdr:rowOff>
    </xdr:to>
    <xdr:pic>
      <xdr:nvPicPr>
        <xdr:cNvPr id="1842" name="Immagine 1841">
          <a:extLst>
            <a:ext uri="{FF2B5EF4-FFF2-40B4-BE49-F238E27FC236}">
              <a16:creationId xmlns:a16="http://schemas.microsoft.com/office/drawing/2014/main" xmlns="" id="{241EAC58-20DF-4E73-BCD2-E01FA80E05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74647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464</xdr:row>
      <xdr:rowOff>152399</xdr:rowOff>
    </xdr:from>
    <xdr:to>
      <xdr:col>5</xdr:col>
      <xdr:colOff>838201</xdr:colOff>
      <xdr:row>464</xdr:row>
      <xdr:rowOff>828674</xdr:rowOff>
    </xdr:to>
    <xdr:pic>
      <xdr:nvPicPr>
        <xdr:cNvPr id="1843" name="Immagine 1842">
          <a:extLst>
            <a:ext uri="{FF2B5EF4-FFF2-40B4-BE49-F238E27FC236}">
              <a16:creationId xmlns:a16="http://schemas.microsoft.com/office/drawing/2014/main" xmlns="" id="{31859643-B99F-482D-BB5A-D67861A2DB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76267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465</xdr:row>
      <xdr:rowOff>152399</xdr:rowOff>
    </xdr:from>
    <xdr:to>
      <xdr:col>5</xdr:col>
      <xdr:colOff>838201</xdr:colOff>
      <xdr:row>465</xdr:row>
      <xdr:rowOff>828674</xdr:rowOff>
    </xdr:to>
    <xdr:pic>
      <xdr:nvPicPr>
        <xdr:cNvPr id="1844" name="Immagine 1843">
          <a:extLst>
            <a:ext uri="{FF2B5EF4-FFF2-40B4-BE49-F238E27FC236}">
              <a16:creationId xmlns:a16="http://schemas.microsoft.com/office/drawing/2014/main" xmlns="" id="{D364ECDD-0561-4524-B05F-8330D47D96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77886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466</xdr:row>
      <xdr:rowOff>152399</xdr:rowOff>
    </xdr:from>
    <xdr:to>
      <xdr:col>5</xdr:col>
      <xdr:colOff>838201</xdr:colOff>
      <xdr:row>466</xdr:row>
      <xdr:rowOff>828674</xdr:rowOff>
    </xdr:to>
    <xdr:pic>
      <xdr:nvPicPr>
        <xdr:cNvPr id="1845" name="Immagine 1844">
          <a:extLst>
            <a:ext uri="{FF2B5EF4-FFF2-40B4-BE49-F238E27FC236}">
              <a16:creationId xmlns:a16="http://schemas.microsoft.com/office/drawing/2014/main" xmlns="" id="{8EECA30E-AFCB-46AF-B9FB-79CFFA53A12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79505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224</xdr:row>
      <xdr:rowOff>152399</xdr:rowOff>
    </xdr:from>
    <xdr:to>
      <xdr:col>5</xdr:col>
      <xdr:colOff>838201</xdr:colOff>
      <xdr:row>224</xdr:row>
      <xdr:rowOff>828674</xdr:rowOff>
    </xdr:to>
    <xdr:pic>
      <xdr:nvPicPr>
        <xdr:cNvPr id="1846" name="Immagine 1845">
          <a:extLst>
            <a:ext uri="{FF2B5EF4-FFF2-40B4-BE49-F238E27FC236}">
              <a16:creationId xmlns:a16="http://schemas.microsoft.com/office/drawing/2014/main" xmlns="" id="{4C584DED-C19E-4692-BD9E-C72F5C6A0DD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80821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225</xdr:row>
      <xdr:rowOff>152399</xdr:rowOff>
    </xdr:from>
    <xdr:to>
      <xdr:col>5</xdr:col>
      <xdr:colOff>838201</xdr:colOff>
      <xdr:row>225</xdr:row>
      <xdr:rowOff>828674</xdr:rowOff>
    </xdr:to>
    <xdr:pic>
      <xdr:nvPicPr>
        <xdr:cNvPr id="1847" name="Immagine 1846">
          <a:extLst>
            <a:ext uri="{FF2B5EF4-FFF2-40B4-BE49-F238E27FC236}">
              <a16:creationId xmlns:a16="http://schemas.microsoft.com/office/drawing/2014/main" xmlns="" id="{F110B709-CE19-4F9A-A228-71BF84CEE9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82441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226</xdr:row>
      <xdr:rowOff>152399</xdr:rowOff>
    </xdr:from>
    <xdr:to>
      <xdr:col>5</xdr:col>
      <xdr:colOff>838201</xdr:colOff>
      <xdr:row>226</xdr:row>
      <xdr:rowOff>828674</xdr:rowOff>
    </xdr:to>
    <xdr:pic>
      <xdr:nvPicPr>
        <xdr:cNvPr id="1848" name="Immagine 1847">
          <a:extLst>
            <a:ext uri="{FF2B5EF4-FFF2-40B4-BE49-F238E27FC236}">
              <a16:creationId xmlns:a16="http://schemas.microsoft.com/office/drawing/2014/main" xmlns="" id="{87315673-2BE8-4849-8B09-30D020135B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84060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227</xdr:row>
      <xdr:rowOff>152399</xdr:rowOff>
    </xdr:from>
    <xdr:to>
      <xdr:col>5</xdr:col>
      <xdr:colOff>838201</xdr:colOff>
      <xdr:row>227</xdr:row>
      <xdr:rowOff>828674</xdr:rowOff>
    </xdr:to>
    <xdr:pic>
      <xdr:nvPicPr>
        <xdr:cNvPr id="1849" name="Immagine 1848">
          <a:extLst>
            <a:ext uri="{FF2B5EF4-FFF2-40B4-BE49-F238E27FC236}">
              <a16:creationId xmlns:a16="http://schemas.microsoft.com/office/drawing/2014/main" xmlns="" id="{698CEB4F-1CA6-4D6C-B85B-96CF7530C9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85679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228</xdr:row>
      <xdr:rowOff>152399</xdr:rowOff>
    </xdr:from>
    <xdr:to>
      <xdr:col>5</xdr:col>
      <xdr:colOff>838201</xdr:colOff>
      <xdr:row>228</xdr:row>
      <xdr:rowOff>828674</xdr:rowOff>
    </xdr:to>
    <xdr:pic>
      <xdr:nvPicPr>
        <xdr:cNvPr id="1850" name="Immagine 1849">
          <a:extLst>
            <a:ext uri="{FF2B5EF4-FFF2-40B4-BE49-F238E27FC236}">
              <a16:creationId xmlns:a16="http://schemas.microsoft.com/office/drawing/2014/main" xmlns="" id="{492AD487-4F30-4248-A3B7-330FB5B66D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87298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229</xdr:row>
      <xdr:rowOff>152399</xdr:rowOff>
    </xdr:from>
    <xdr:to>
      <xdr:col>5</xdr:col>
      <xdr:colOff>838201</xdr:colOff>
      <xdr:row>229</xdr:row>
      <xdr:rowOff>828674</xdr:rowOff>
    </xdr:to>
    <xdr:pic>
      <xdr:nvPicPr>
        <xdr:cNvPr id="1851" name="Immagine 1850">
          <a:extLst>
            <a:ext uri="{FF2B5EF4-FFF2-40B4-BE49-F238E27FC236}">
              <a16:creationId xmlns:a16="http://schemas.microsoft.com/office/drawing/2014/main" xmlns="" id="{680EA48D-6FF0-4192-BB59-D2CF70DCD5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88918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230</xdr:row>
      <xdr:rowOff>152399</xdr:rowOff>
    </xdr:from>
    <xdr:to>
      <xdr:col>5</xdr:col>
      <xdr:colOff>838201</xdr:colOff>
      <xdr:row>230</xdr:row>
      <xdr:rowOff>828674</xdr:rowOff>
    </xdr:to>
    <xdr:pic>
      <xdr:nvPicPr>
        <xdr:cNvPr id="1852" name="Immagine 1851">
          <a:extLst>
            <a:ext uri="{FF2B5EF4-FFF2-40B4-BE49-F238E27FC236}">
              <a16:creationId xmlns:a16="http://schemas.microsoft.com/office/drawing/2014/main" xmlns="" id="{CA40BE0E-9391-4C88-8814-7A74B29ED1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90537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409</xdr:row>
      <xdr:rowOff>152399</xdr:rowOff>
    </xdr:from>
    <xdr:to>
      <xdr:col>5</xdr:col>
      <xdr:colOff>838201</xdr:colOff>
      <xdr:row>409</xdr:row>
      <xdr:rowOff>828674</xdr:rowOff>
    </xdr:to>
    <xdr:pic>
      <xdr:nvPicPr>
        <xdr:cNvPr id="1853" name="Immagine 1852">
          <a:extLst>
            <a:ext uri="{FF2B5EF4-FFF2-40B4-BE49-F238E27FC236}">
              <a16:creationId xmlns:a16="http://schemas.microsoft.com/office/drawing/2014/main" xmlns="" id="{105BE4C4-464E-4884-A43E-7D3C676FB7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92898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410</xdr:row>
      <xdr:rowOff>152399</xdr:rowOff>
    </xdr:from>
    <xdr:to>
      <xdr:col>5</xdr:col>
      <xdr:colOff>838201</xdr:colOff>
      <xdr:row>410</xdr:row>
      <xdr:rowOff>828674</xdr:rowOff>
    </xdr:to>
    <xdr:pic>
      <xdr:nvPicPr>
        <xdr:cNvPr id="1854" name="Immagine 1853">
          <a:extLst>
            <a:ext uri="{FF2B5EF4-FFF2-40B4-BE49-F238E27FC236}">
              <a16:creationId xmlns:a16="http://schemas.microsoft.com/office/drawing/2014/main" xmlns="" id="{A46189E0-E6C3-4898-952F-264174D454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094517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439</xdr:row>
      <xdr:rowOff>152399</xdr:rowOff>
    </xdr:from>
    <xdr:to>
      <xdr:col>5</xdr:col>
      <xdr:colOff>838201</xdr:colOff>
      <xdr:row>439</xdr:row>
      <xdr:rowOff>828674</xdr:rowOff>
    </xdr:to>
    <xdr:pic>
      <xdr:nvPicPr>
        <xdr:cNvPr id="1855" name="Immagine 1854">
          <a:extLst>
            <a:ext uri="{FF2B5EF4-FFF2-40B4-BE49-F238E27FC236}">
              <a16:creationId xmlns:a16="http://schemas.microsoft.com/office/drawing/2014/main" xmlns="" id="{C41DDEB8-0A81-43B6-95A1-F60D5B840E3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254823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318</xdr:row>
      <xdr:rowOff>152399</xdr:rowOff>
    </xdr:from>
    <xdr:to>
      <xdr:col>5</xdr:col>
      <xdr:colOff>838201</xdr:colOff>
      <xdr:row>318</xdr:row>
      <xdr:rowOff>828674</xdr:rowOff>
    </xdr:to>
    <xdr:pic>
      <xdr:nvPicPr>
        <xdr:cNvPr id="1856" name="Immagine 1855">
          <a:extLst>
            <a:ext uri="{FF2B5EF4-FFF2-40B4-BE49-F238E27FC236}">
              <a16:creationId xmlns:a16="http://schemas.microsoft.com/office/drawing/2014/main" xmlns="" id="{4BF35C1F-4899-4285-B25A-9143D6817F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28567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319</xdr:row>
      <xdr:rowOff>152399</xdr:rowOff>
    </xdr:from>
    <xdr:to>
      <xdr:col>5</xdr:col>
      <xdr:colOff>838201</xdr:colOff>
      <xdr:row>319</xdr:row>
      <xdr:rowOff>828674</xdr:rowOff>
    </xdr:to>
    <xdr:pic>
      <xdr:nvPicPr>
        <xdr:cNvPr id="1857" name="Immagine 1856">
          <a:extLst>
            <a:ext uri="{FF2B5EF4-FFF2-40B4-BE49-F238E27FC236}">
              <a16:creationId xmlns:a16="http://schemas.microsoft.com/office/drawing/2014/main" xmlns="" id="{4C627F63-CB72-4D43-9172-24774ADFAE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30186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320</xdr:row>
      <xdr:rowOff>152399</xdr:rowOff>
    </xdr:from>
    <xdr:to>
      <xdr:col>5</xdr:col>
      <xdr:colOff>838201</xdr:colOff>
      <xdr:row>320</xdr:row>
      <xdr:rowOff>828674</xdr:rowOff>
    </xdr:to>
    <xdr:pic>
      <xdr:nvPicPr>
        <xdr:cNvPr id="1858" name="Immagine 1857">
          <a:extLst>
            <a:ext uri="{FF2B5EF4-FFF2-40B4-BE49-F238E27FC236}">
              <a16:creationId xmlns:a16="http://schemas.microsoft.com/office/drawing/2014/main" xmlns="" id="{8133D5A6-7502-452D-AE28-A0059930FF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31805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321</xdr:row>
      <xdr:rowOff>152399</xdr:rowOff>
    </xdr:from>
    <xdr:to>
      <xdr:col>5</xdr:col>
      <xdr:colOff>838201</xdr:colOff>
      <xdr:row>321</xdr:row>
      <xdr:rowOff>828674</xdr:rowOff>
    </xdr:to>
    <xdr:pic>
      <xdr:nvPicPr>
        <xdr:cNvPr id="1859" name="Immagine 1858">
          <a:extLst>
            <a:ext uri="{FF2B5EF4-FFF2-40B4-BE49-F238E27FC236}">
              <a16:creationId xmlns:a16="http://schemas.microsoft.com/office/drawing/2014/main" xmlns="" id="{C7661F64-CA64-40B8-890E-FDDAF1EF8E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33424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322</xdr:row>
      <xdr:rowOff>152399</xdr:rowOff>
    </xdr:from>
    <xdr:to>
      <xdr:col>5</xdr:col>
      <xdr:colOff>838201</xdr:colOff>
      <xdr:row>322</xdr:row>
      <xdr:rowOff>828674</xdr:rowOff>
    </xdr:to>
    <xdr:pic>
      <xdr:nvPicPr>
        <xdr:cNvPr id="1860" name="Immagine 1859">
          <a:extLst>
            <a:ext uri="{FF2B5EF4-FFF2-40B4-BE49-F238E27FC236}">
              <a16:creationId xmlns:a16="http://schemas.microsoft.com/office/drawing/2014/main" xmlns="" id="{1BCA6790-6AF9-4A21-9313-FB754637C8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35044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323</xdr:row>
      <xdr:rowOff>152399</xdr:rowOff>
    </xdr:from>
    <xdr:to>
      <xdr:col>5</xdr:col>
      <xdr:colOff>838201</xdr:colOff>
      <xdr:row>323</xdr:row>
      <xdr:rowOff>828674</xdr:rowOff>
    </xdr:to>
    <xdr:pic>
      <xdr:nvPicPr>
        <xdr:cNvPr id="1861" name="Immagine 1860">
          <a:extLst>
            <a:ext uri="{FF2B5EF4-FFF2-40B4-BE49-F238E27FC236}">
              <a16:creationId xmlns:a16="http://schemas.microsoft.com/office/drawing/2014/main" xmlns="" id="{DF7310A9-1E3A-4135-BB1A-CCAC3F056A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36663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324</xdr:row>
      <xdr:rowOff>152399</xdr:rowOff>
    </xdr:from>
    <xdr:to>
      <xdr:col>5</xdr:col>
      <xdr:colOff>838201</xdr:colOff>
      <xdr:row>324</xdr:row>
      <xdr:rowOff>828674</xdr:rowOff>
    </xdr:to>
    <xdr:pic>
      <xdr:nvPicPr>
        <xdr:cNvPr id="1862" name="Immagine 1861">
          <a:extLst>
            <a:ext uri="{FF2B5EF4-FFF2-40B4-BE49-F238E27FC236}">
              <a16:creationId xmlns:a16="http://schemas.microsoft.com/office/drawing/2014/main" xmlns="" id="{577155B5-3A7D-43C3-BB8B-9C4BCDA716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38282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325</xdr:row>
      <xdr:rowOff>152399</xdr:rowOff>
    </xdr:from>
    <xdr:to>
      <xdr:col>5</xdr:col>
      <xdr:colOff>838201</xdr:colOff>
      <xdr:row>325</xdr:row>
      <xdr:rowOff>828674</xdr:rowOff>
    </xdr:to>
    <xdr:pic>
      <xdr:nvPicPr>
        <xdr:cNvPr id="1863" name="Immagine 1862">
          <a:extLst>
            <a:ext uri="{FF2B5EF4-FFF2-40B4-BE49-F238E27FC236}">
              <a16:creationId xmlns:a16="http://schemas.microsoft.com/office/drawing/2014/main" xmlns="" id="{997B8911-257C-4F8D-BE64-9B790B1767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39901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326</xdr:row>
      <xdr:rowOff>152399</xdr:rowOff>
    </xdr:from>
    <xdr:to>
      <xdr:col>5</xdr:col>
      <xdr:colOff>838201</xdr:colOff>
      <xdr:row>326</xdr:row>
      <xdr:rowOff>828674</xdr:rowOff>
    </xdr:to>
    <xdr:pic>
      <xdr:nvPicPr>
        <xdr:cNvPr id="1864" name="Immagine 1863">
          <a:extLst>
            <a:ext uri="{FF2B5EF4-FFF2-40B4-BE49-F238E27FC236}">
              <a16:creationId xmlns:a16="http://schemas.microsoft.com/office/drawing/2014/main" xmlns="" id="{D4BB07DB-A74A-4982-BBF8-CFA6C72BD0D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41521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327</xdr:row>
      <xdr:rowOff>152399</xdr:rowOff>
    </xdr:from>
    <xdr:to>
      <xdr:col>5</xdr:col>
      <xdr:colOff>838201</xdr:colOff>
      <xdr:row>327</xdr:row>
      <xdr:rowOff>828674</xdr:rowOff>
    </xdr:to>
    <xdr:pic>
      <xdr:nvPicPr>
        <xdr:cNvPr id="1865" name="Immagine 1864">
          <a:extLst>
            <a:ext uri="{FF2B5EF4-FFF2-40B4-BE49-F238E27FC236}">
              <a16:creationId xmlns:a16="http://schemas.microsoft.com/office/drawing/2014/main" xmlns="" id="{C2C1D539-F0CC-4B0D-9AC2-50C997D542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43140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328</xdr:row>
      <xdr:rowOff>152399</xdr:rowOff>
    </xdr:from>
    <xdr:to>
      <xdr:col>5</xdr:col>
      <xdr:colOff>838201</xdr:colOff>
      <xdr:row>328</xdr:row>
      <xdr:rowOff>828674</xdr:rowOff>
    </xdr:to>
    <xdr:pic>
      <xdr:nvPicPr>
        <xdr:cNvPr id="1866" name="Immagine 1865">
          <a:extLst>
            <a:ext uri="{FF2B5EF4-FFF2-40B4-BE49-F238E27FC236}">
              <a16:creationId xmlns:a16="http://schemas.microsoft.com/office/drawing/2014/main" xmlns="" id="{1701B959-41F6-4617-8497-CABB6D641A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44759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329</xdr:row>
      <xdr:rowOff>152399</xdr:rowOff>
    </xdr:from>
    <xdr:to>
      <xdr:col>5</xdr:col>
      <xdr:colOff>838201</xdr:colOff>
      <xdr:row>329</xdr:row>
      <xdr:rowOff>828674</xdr:rowOff>
    </xdr:to>
    <xdr:pic>
      <xdr:nvPicPr>
        <xdr:cNvPr id="1867" name="Immagine 1866">
          <a:extLst>
            <a:ext uri="{FF2B5EF4-FFF2-40B4-BE49-F238E27FC236}">
              <a16:creationId xmlns:a16="http://schemas.microsoft.com/office/drawing/2014/main" xmlns="" id="{8689F4D8-0A44-4388-9B9A-B4234FEC4F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46378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330</xdr:row>
      <xdr:rowOff>152399</xdr:rowOff>
    </xdr:from>
    <xdr:to>
      <xdr:col>5</xdr:col>
      <xdr:colOff>838201</xdr:colOff>
      <xdr:row>330</xdr:row>
      <xdr:rowOff>828674</xdr:rowOff>
    </xdr:to>
    <xdr:pic>
      <xdr:nvPicPr>
        <xdr:cNvPr id="1868" name="Immagine 1867">
          <a:extLst>
            <a:ext uri="{FF2B5EF4-FFF2-40B4-BE49-F238E27FC236}">
              <a16:creationId xmlns:a16="http://schemas.microsoft.com/office/drawing/2014/main" xmlns="" id="{4291F73B-B65D-476C-8663-6CA52EFD19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47998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331</xdr:row>
      <xdr:rowOff>152399</xdr:rowOff>
    </xdr:from>
    <xdr:to>
      <xdr:col>5</xdr:col>
      <xdr:colOff>838201</xdr:colOff>
      <xdr:row>331</xdr:row>
      <xdr:rowOff>828674</xdr:rowOff>
    </xdr:to>
    <xdr:pic>
      <xdr:nvPicPr>
        <xdr:cNvPr id="1869" name="Immagine 1868">
          <a:extLst>
            <a:ext uri="{FF2B5EF4-FFF2-40B4-BE49-F238E27FC236}">
              <a16:creationId xmlns:a16="http://schemas.microsoft.com/office/drawing/2014/main" xmlns="" id="{9E845DF0-C202-452E-B957-A59EE28D22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49617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332</xdr:row>
      <xdr:rowOff>152399</xdr:rowOff>
    </xdr:from>
    <xdr:to>
      <xdr:col>5</xdr:col>
      <xdr:colOff>838201</xdr:colOff>
      <xdr:row>332</xdr:row>
      <xdr:rowOff>828674</xdr:rowOff>
    </xdr:to>
    <xdr:pic>
      <xdr:nvPicPr>
        <xdr:cNvPr id="1870" name="Immagine 1869">
          <a:extLst>
            <a:ext uri="{FF2B5EF4-FFF2-40B4-BE49-F238E27FC236}">
              <a16:creationId xmlns:a16="http://schemas.microsoft.com/office/drawing/2014/main" xmlns="" id="{7ADA7153-4E5D-4C28-BEC9-54B17B0EB5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751236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231</xdr:row>
      <xdr:rowOff>152399</xdr:rowOff>
    </xdr:from>
    <xdr:to>
      <xdr:col>5</xdr:col>
      <xdr:colOff>838201</xdr:colOff>
      <xdr:row>231</xdr:row>
      <xdr:rowOff>828674</xdr:rowOff>
    </xdr:to>
    <xdr:pic>
      <xdr:nvPicPr>
        <xdr:cNvPr id="1871" name="Immagine 1870">
          <a:extLst>
            <a:ext uri="{FF2B5EF4-FFF2-40B4-BE49-F238E27FC236}">
              <a16:creationId xmlns:a16="http://schemas.microsoft.com/office/drawing/2014/main" xmlns="" id="{000F0A40-7481-4725-9267-BA2A55FAC4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92156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232</xdr:row>
      <xdr:rowOff>152399</xdr:rowOff>
    </xdr:from>
    <xdr:to>
      <xdr:col>5</xdr:col>
      <xdr:colOff>838201</xdr:colOff>
      <xdr:row>232</xdr:row>
      <xdr:rowOff>828674</xdr:rowOff>
    </xdr:to>
    <xdr:pic>
      <xdr:nvPicPr>
        <xdr:cNvPr id="1872" name="Immagine 1871">
          <a:extLst>
            <a:ext uri="{FF2B5EF4-FFF2-40B4-BE49-F238E27FC236}">
              <a16:creationId xmlns:a16="http://schemas.microsoft.com/office/drawing/2014/main" xmlns="" id="{640C92EB-C3A2-4291-8F6F-33DD765881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93775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233</xdr:row>
      <xdr:rowOff>152399</xdr:rowOff>
    </xdr:from>
    <xdr:to>
      <xdr:col>5</xdr:col>
      <xdr:colOff>838201</xdr:colOff>
      <xdr:row>233</xdr:row>
      <xdr:rowOff>828674</xdr:rowOff>
    </xdr:to>
    <xdr:pic>
      <xdr:nvPicPr>
        <xdr:cNvPr id="1873" name="Immagine 1872">
          <a:extLst>
            <a:ext uri="{FF2B5EF4-FFF2-40B4-BE49-F238E27FC236}">
              <a16:creationId xmlns:a16="http://schemas.microsoft.com/office/drawing/2014/main" xmlns="" id="{911C5925-30C3-41AF-BC93-F34B1EED2A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95395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234</xdr:row>
      <xdr:rowOff>152399</xdr:rowOff>
    </xdr:from>
    <xdr:to>
      <xdr:col>5</xdr:col>
      <xdr:colOff>838201</xdr:colOff>
      <xdr:row>234</xdr:row>
      <xdr:rowOff>828674</xdr:rowOff>
    </xdr:to>
    <xdr:pic>
      <xdr:nvPicPr>
        <xdr:cNvPr id="1874" name="Immagine 1873">
          <a:extLst>
            <a:ext uri="{FF2B5EF4-FFF2-40B4-BE49-F238E27FC236}">
              <a16:creationId xmlns:a16="http://schemas.microsoft.com/office/drawing/2014/main" xmlns="" id="{470F1136-ED3F-4C36-AE7F-AADE7E5502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97014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235</xdr:row>
      <xdr:rowOff>152399</xdr:rowOff>
    </xdr:from>
    <xdr:to>
      <xdr:col>5</xdr:col>
      <xdr:colOff>838201</xdr:colOff>
      <xdr:row>235</xdr:row>
      <xdr:rowOff>828674</xdr:rowOff>
    </xdr:to>
    <xdr:pic>
      <xdr:nvPicPr>
        <xdr:cNvPr id="1875" name="Immagine 1874">
          <a:extLst>
            <a:ext uri="{FF2B5EF4-FFF2-40B4-BE49-F238E27FC236}">
              <a16:creationId xmlns:a16="http://schemas.microsoft.com/office/drawing/2014/main" xmlns="" id="{CF69AAEE-CE8E-4047-8529-1990FA88C2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498633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450</xdr:row>
      <xdr:rowOff>152399</xdr:rowOff>
    </xdr:from>
    <xdr:to>
      <xdr:col>5</xdr:col>
      <xdr:colOff>838201</xdr:colOff>
      <xdr:row>450</xdr:row>
      <xdr:rowOff>828674</xdr:rowOff>
    </xdr:to>
    <xdr:pic>
      <xdr:nvPicPr>
        <xdr:cNvPr id="1900" name="Immagine 1899">
          <a:extLst>
            <a:ext uri="{FF2B5EF4-FFF2-40B4-BE49-F238E27FC236}">
              <a16:creationId xmlns:a16="http://schemas.microsoft.com/office/drawing/2014/main" xmlns="" id="{18F3B292-1A15-4F0D-A1A8-4AE472A814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1326070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334</xdr:row>
      <xdr:rowOff>152399</xdr:rowOff>
    </xdr:from>
    <xdr:to>
      <xdr:col>5</xdr:col>
      <xdr:colOff>838201</xdr:colOff>
      <xdr:row>334</xdr:row>
      <xdr:rowOff>828674</xdr:rowOff>
    </xdr:to>
    <xdr:pic>
      <xdr:nvPicPr>
        <xdr:cNvPr id="1901" name="Immagine 1900">
          <a:extLst>
            <a:ext uri="{FF2B5EF4-FFF2-40B4-BE49-F238E27FC236}">
              <a16:creationId xmlns:a16="http://schemas.microsoft.com/office/drawing/2014/main" xmlns="" id="{BEBA5F51-C8E9-4BAA-A762-12D28E8DCA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59726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335</xdr:row>
      <xdr:rowOff>152399</xdr:rowOff>
    </xdr:from>
    <xdr:to>
      <xdr:col>5</xdr:col>
      <xdr:colOff>838201</xdr:colOff>
      <xdr:row>335</xdr:row>
      <xdr:rowOff>828674</xdr:rowOff>
    </xdr:to>
    <xdr:pic>
      <xdr:nvPicPr>
        <xdr:cNvPr id="1902" name="Immagine 1901">
          <a:extLst>
            <a:ext uri="{FF2B5EF4-FFF2-40B4-BE49-F238E27FC236}">
              <a16:creationId xmlns:a16="http://schemas.microsoft.com/office/drawing/2014/main" xmlns="" id="{0121D68C-A537-4442-96B3-9F3243A08A3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61345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336</xdr:row>
      <xdr:rowOff>152399</xdr:rowOff>
    </xdr:from>
    <xdr:to>
      <xdr:col>5</xdr:col>
      <xdr:colOff>838201</xdr:colOff>
      <xdr:row>336</xdr:row>
      <xdr:rowOff>828674</xdr:rowOff>
    </xdr:to>
    <xdr:pic>
      <xdr:nvPicPr>
        <xdr:cNvPr id="1903" name="Immagine 1902">
          <a:extLst>
            <a:ext uri="{FF2B5EF4-FFF2-40B4-BE49-F238E27FC236}">
              <a16:creationId xmlns:a16="http://schemas.microsoft.com/office/drawing/2014/main" xmlns="" id="{04A44A54-610E-4B4D-92B8-48417B07CA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62964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337</xdr:row>
      <xdr:rowOff>152399</xdr:rowOff>
    </xdr:from>
    <xdr:to>
      <xdr:col>5</xdr:col>
      <xdr:colOff>838201</xdr:colOff>
      <xdr:row>337</xdr:row>
      <xdr:rowOff>828674</xdr:rowOff>
    </xdr:to>
    <xdr:pic>
      <xdr:nvPicPr>
        <xdr:cNvPr id="1904" name="Immagine 1903">
          <a:extLst>
            <a:ext uri="{FF2B5EF4-FFF2-40B4-BE49-F238E27FC236}">
              <a16:creationId xmlns:a16="http://schemas.microsoft.com/office/drawing/2014/main" xmlns="" id="{6CC9F5AE-B288-4FF6-B97B-65A6C88539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64584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338</xdr:row>
      <xdr:rowOff>152399</xdr:rowOff>
    </xdr:from>
    <xdr:to>
      <xdr:col>5</xdr:col>
      <xdr:colOff>838201</xdr:colOff>
      <xdr:row>338</xdr:row>
      <xdr:rowOff>828674</xdr:rowOff>
    </xdr:to>
    <xdr:pic>
      <xdr:nvPicPr>
        <xdr:cNvPr id="1905" name="Immagine 1904">
          <a:extLst>
            <a:ext uri="{FF2B5EF4-FFF2-40B4-BE49-F238E27FC236}">
              <a16:creationId xmlns:a16="http://schemas.microsoft.com/office/drawing/2014/main" xmlns="" id="{D2BD5831-FE2C-469A-834B-4B239E1EA1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66203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339</xdr:row>
      <xdr:rowOff>152399</xdr:rowOff>
    </xdr:from>
    <xdr:to>
      <xdr:col>5</xdr:col>
      <xdr:colOff>838201</xdr:colOff>
      <xdr:row>339</xdr:row>
      <xdr:rowOff>828674</xdr:rowOff>
    </xdr:to>
    <xdr:pic>
      <xdr:nvPicPr>
        <xdr:cNvPr id="1906" name="Immagine 1905">
          <a:extLst>
            <a:ext uri="{FF2B5EF4-FFF2-40B4-BE49-F238E27FC236}">
              <a16:creationId xmlns:a16="http://schemas.microsoft.com/office/drawing/2014/main" xmlns="" id="{2CE73E4E-B764-4FEA-9538-FEE1BD6CD9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67822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340</xdr:row>
      <xdr:rowOff>152399</xdr:rowOff>
    </xdr:from>
    <xdr:to>
      <xdr:col>5</xdr:col>
      <xdr:colOff>838201</xdr:colOff>
      <xdr:row>340</xdr:row>
      <xdr:rowOff>828674</xdr:rowOff>
    </xdr:to>
    <xdr:pic>
      <xdr:nvPicPr>
        <xdr:cNvPr id="1907" name="Immagine 1906">
          <a:extLst>
            <a:ext uri="{FF2B5EF4-FFF2-40B4-BE49-F238E27FC236}">
              <a16:creationId xmlns:a16="http://schemas.microsoft.com/office/drawing/2014/main" xmlns="" id="{BBFAB448-9206-4642-8724-B61324F78C4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69441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341</xdr:row>
      <xdr:rowOff>152399</xdr:rowOff>
    </xdr:from>
    <xdr:to>
      <xdr:col>5</xdr:col>
      <xdr:colOff>838201</xdr:colOff>
      <xdr:row>341</xdr:row>
      <xdr:rowOff>828674</xdr:rowOff>
    </xdr:to>
    <xdr:pic>
      <xdr:nvPicPr>
        <xdr:cNvPr id="1908" name="Immagine 1907">
          <a:extLst>
            <a:ext uri="{FF2B5EF4-FFF2-40B4-BE49-F238E27FC236}">
              <a16:creationId xmlns:a16="http://schemas.microsoft.com/office/drawing/2014/main" xmlns="" id="{40483F33-45A8-47DD-9217-53B0D51FE5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71061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342</xdr:row>
      <xdr:rowOff>152399</xdr:rowOff>
    </xdr:from>
    <xdr:to>
      <xdr:col>5</xdr:col>
      <xdr:colOff>838201</xdr:colOff>
      <xdr:row>342</xdr:row>
      <xdr:rowOff>828674</xdr:rowOff>
    </xdr:to>
    <xdr:pic>
      <xdr:nvPicPr>
        <xdr:cNvPr id="1909" name="Immagine 1908">
          <a:extLst>
            <a:ext uri="{FF2B5EF4-FFF2-40B4-BE49-F238E27FC236}">
              <a16:creationId xmlns:a16="http://schemas.microsoft.com/office/drawing/2014/main" xmlns="" id="{554E995E-6373-4918-B221-55CF3C40B0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72680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343</xdr:row>
      <xdr:rowOff>152399</xdr:rowOff>
    </xdr:from>
    <xdr:to>
      <xdr:col>5</xdr:col>
      <xdr:colOff>838201</xdr:colOff>
      <xdr:row>343</xdr:row>
      <xdr:rowOff>828674</xdr:rowOff>
    </xdr:to>
    <xdr:pic>
      <xdr:nvPicPr>
        <xdr:cNvPr id="1910" name="Immagine 1909">
          <a:extLst>
            <a:ext uri="{FF2B5EF4-FFF2-40B4-BE49-F238E27FC236}">
              <a16:creationId xmlns:a16="http://schemas.microsoft.com/office/drawing/2014/main" xmlns="" id="{9ACA9C79-6CCF-4EB9-BB83-6CA86E0F98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74299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344</xdr:row>
      <xdr:rowOff>152399</xdr:rowOff>
    </xdr:from>
    <xdr:to>
      <xdr:col>5</xdr:col>
      <xdr:colOff>838201</xdr:colOff>
      <xdr:row>344</xdr:row>
      <xdr:rowOff>828674</xdr:rowOff>
    </xdr:to>
    <xdr:pic>
      <xdr:nvPicPr>
        <xdr:cNvPr id="1911" name="Immagine 1910">
          <a:extLst>
            <a:ext uri="{FF2B5EF4-FFF2-40B4-BE49-F238E27FC236}">
              <a16:creationId xmlns:a16="http://schemas.microsoft.com/office/drawing/2014/main" xmlns="" id="{1A54CE53-5767-4BD3-89D5-C4C5C34E26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75918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345</xdr:row>
      <xdr:rowOff>152399</xdr:rowOff>
    </xdr:from>
    <xdr:to>
      <xdr:col>5</xdr:col>
      <xdr:colOff>838201</xdr:colOff>
      <xdr:row>345</xdr:row>
      <xdr:rowOff>828674</xdr:rowOff>
    </xdr:to>
    <xdr:pic>
      <xdr:nvPicPr>
        <xdr:cNvPr id="1912" name="Immagine 1911">
          <a:extLst>
            <a:ext uri="{FF2B5EF4-FFF2-40B4-BE49-F238E27FC236}">
              <a16:creationId xmlns:a16="http://schemas.microsoft.com/office/drawing/2014/main" xmlns="" id="{7DE956BF-9FBF-4930-905E-052301E02E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77538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346</xdr:row>
      <xdr:rowOff>152399</xdr:rowOff>
    </xdr:from>
    <xdr:to>
      <xdr:col>5</xdr:col>
      <xdr:colOff>838201</xdr:colOff>
      <xdr:row>346</xdr:row>
      <xdr:rowOff>828674</xdr:rowOff>
    </xdr:to>
    <xdr:pic>
      <xdr:nvPicPr>
        <xdr:cNvPr id="1913" name="Immagine 1912">
          <a:extLst>
            <a:ext uri="{FF2B5EF4-FFF2-40B4-BE49-F238E27FC236}">
              <a16:creationId xmlns:a16="http://schemas.microsoft.com/office/drawing/2014/main" xmlns="" id="{DECD882D-6C20-49D1-9904-ACAF9C241E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79157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347</xdr:row>
      <xdr:rowOff>152399</xdr:rowOff>
    </xdr:from>
    <xdr:to>
      <xdr:col>5</xdr:col>
      <xdr:colOff>838201</xdr:colOff>
      <xdr:row>347</xdr:row>
      <xdr:rowOff>828674</xdr:rowOff>
    </xdr:to>
    <xdr:pic>
      <xdr:nvPicPr>
        <xdr:cNvPr id="1914" name="Immagine 1913">
          <a:extLst>
            <a:ext uri="{FF2B5EF4-FFF2-40B4-BE49-F238E27FC236}">
              <a16:creationId xmlns:a16="http://schemas.microsoft.com/office/drawing/2014/main" xmlns="" id="{1896F006-C2D6-4F63-A486-9AAAC19FA7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80776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348</xdr:row>
      <xdr:rowOff>152399</xdr:rowOff>
    </xdr:from>
    <xdr:to>
      <xdr:col>5</xdr:col>
      <xdr:colOff>838201</xdr:colOff>
      <xdr:row>348</xdr:row>
      <xdr:rowOff>828674</xdr:rowOff>
    </xdr:to>
    <xdr:pic>
      <xdr:nvPicPr>
        <xdr:cNvPr id="1915" name="Immagine 1914">
          <a:extLst>
            <a:ext uri="{FF2B5EF4-FFF2-40B4-BE49-F238E27FC236}">
              <a16:creationId xmlns:a16="http://schemas.microsoft.com/office/drawing/2014/main" xmlns="" id="{2144FFBD-3E03-49DC-8BA9-60512705D3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882395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13</xdr:row>
      <xdr:rowOff>152399</xdr:rowOff>
    </xdr:from>
    <xdr:to>
      <xdr:col>5</xdr:col>
      <xdr:colOff>838201</xdr:colOff>
      <xdr:row>13</xdr:row>
      <xdr:rowOff>828674</xdr:rowOff>
    </xdr:to>
    <xdr:pic>
      <xdr:nvPicPr>
        <xdr:cNvPr id="1916" name="Immagine 1915">
          <a:extLst>
            <a:ext uri="{FF2B5EF4-FFF2-40B4-BE49-F238E27FC236}">
              <a16:creationId xmlns:a16="http://schemas.microsoft.com/office/drawing/2014/main" xmlns="" id="{9601FB31-34D8-4A7F-B9C2-1E3BC090B6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258127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14</xdr:row>
      <xdr:rowOff>152399</xdr:rowOff>
    </xdr:from>
    <xdr:to>
      <xdr:col>5</xdr:col>
      <xdr:colOff>838201</xdr:colOff>
      <xdr:row>14</xdr:row>
      <xdr:rowOff>828674</xdr:rowOff>
    </xdr:to>
    <xdr:pic>
      <xdr:nvPicPr>
        <xdr:cNvPr id="1917" name="Immagine 1916">
          <a:extLst>
            <a:ext uri="{FF2B5EF4-FFF2-40B4-BE49-F238E27FC236}">
              <a16:creationId xmlns:a16="http://schemas.microsoft.com/office/drawing/2014/main" xmlns="" id="{5946F8B3-4E26-4415-B148-C0CA07F596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274319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15</xdr:row>
      <xdr:rowOff>152399</xdr:rowOff>
    </xdr:from>
    <xdr:to>
      <xdr:col>5</xdr:col>
      <xdr:colOff>838201</xdr:colOff>
      <xdr:row>15</xdr:row>
      <xdr:rowOff>828674</xdr:rowOff>
    </xdr:to>
    <xdr:pic>
      <xdr:nvPicPr>
        <xdr:cNvPr id="1918" name="Immagine 1917">
          <a:extLst>
            <a:ext uri="{FF2B5EF4-FFF2-40B4-BE49-F238E27FC236}">
              <a16:creationId xmlns:a16="http://schemas.microsoft.com/office/drawing/2014/main" xmlns="" id="{CBD2A5F4-4521-4D08-819D-381AB331D1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2905124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16</xdr:row>
      <xdr:rowOff>152399</xdr:rowOff>
    </xdr:from>
    <xdr:to>
      <xdr:col>5</xdr:col>
      <xdr:colOff>838201</xdr:colOff>
      <xdr:row>16</xdr:row>
      <xdr:rowOff>828674</xdr:rowOff>
    </xdr:to>
    <xdr:pic>
      <xdr:nvPicPr>
        <xdr:cNvPr id="1919" name="Immagine 1918">
          <a:extLst>
            <a:ext uri="{FF2B5EF4-FFF2-40B4-BE49-F238E27FC236}">
              <a16:creationId xmlns:a16="http://schemas.microsoft.com/office/drawing/2014/main" xmlns="" id="{8B0A95E2-DE93-413E-98EC-FA07ED26A2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067049"/>
          <a:ext cx="742950" cy="9525"/>
        </a:xfrm>
        <a:prstGeom prst="rect">
          <a:avLst/>
        </a:prstGeom>
      </xdr:spPr>
    </xdr:pic>
    <xdr:clientData/>
  </xdr:twoCellAnchor>
  <xdr:twoCellAnchor>
    <xdr:from>
      <xdr:col>5</xdr:col>
      <xdr:colOff>95251</xdr:colOff>
      <xdr:row>17</xdr:row>
      <xdr:rowOff>152399</xdr:rowOff>
    </xdr:from>
    <xdr:to>
      <xdr:col>5</xdr:col>
      <xdr:colOff>838201</xdr:colOff>
      <xdr:row>17</xdr:row>
      <xdr:rowOff>828674</xdr:rowOff>
    </xdr:to>
    <xdr:pic>
      <xdr:nvPicPr>
        <xdr:cNvPr id="1920" name="Immagine 1919">
          <a:extLst>
            <a:ext uri="{FF2B5EF4-FFF2-40B4-BE49-F238E27FC236}">
              <a16:creationId xmlns:a16="http://schemas.microsoft.com/office/drawing/2014/main" xmlns="" id="{5EEF4E85-C544-497A-8270-165EEE31F92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52751" y="32289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349</xdr:row>
      <xdr:rowOff>152399</xdr:rowOff>
    </xdr:from>
    <xdr:to>
      <xdr:col>6</xdr:col>
      <xdr:colOff>838201</xdr:colOff>
      <xdr:row>349</xdr:row>
      <xdr:rowOff>828674</xdr:rowOff>
    </xdr:to>
    <xdr:pic>
      <xdr:nvPicPr>
        <xdr:cNvPr id="2116" name="Immagine 2115">
          <a:extLst>
            <a:ext uri="{FF2B5EF4-FFF2-40B4-BE49-F238E27FC236}">
              <a16:creationId xmlns:a16="http://schemas.microsoft.com/office/drawing/2014/main" xmlns="" id="{97EB2A38-DD97-47C6-9889-C616BD64D9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911542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312</xdr:row>
      <xdr:rowOff>152399</xdr:rowOff>
    </xdr:from>
    <xdr:to>
      <xdr:col>6</xdr:col>
      <xdr:colOff>838201</xdr:colOff>
      <xdr:row>312</xdr:row>
      <xdr:rowOff>828674</xdr:rowOff>
    </xdr:to>
    <xdr:pic>
      <xdr:nvPicPr>
        <xdr:cNvPr id="2117" name="Immagine 2116">
          <a:extLst>
            <a:ext uri="{FF2B5EF4-FFF2-40B4-BE49-F238E27FC236}">
              <a16:creationId xmlns:a16="http://schemas.microsoft.com/office/drawing/2014/main" xmlns="" id="{12827C84-C5FA-426E-9400-1A799E6ADB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18851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313</xdr:row>
      <xdr:rowOff>152399</xdr:rowOff>
    </xdr:from>
    <xdr:to>
      <xdr:col>6</xdr:col>
      <xdr:colOff>838201</xdr:colOff>
      <xdr:row>313</xdr:row>
      <xdr:rowOff>828674</xdr:rowOff>
    </xdr:to>
    <xdr:pic>
      <xdr:nvPicPr>
        <xdr:cNvPr id="2118" name="Immagine 2117">
          <a:extLst>
            <a:ext uri="{FF2B5EF4-FFF2-40B4-BE49-F238E27FC236}">
              <a16:creationId xmlns:a16="http://schemas.microsoft.com/office/drawing/2014/main" xmlns="" id="{A21DE66C-53B7-4B77-BA0B-0BCB542F3C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20470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350</xdr:row>
      <xdr:rowOff>152399</xdr:rowOff>
    </xdr:from>
    <xdr:to>
      <xdr:col>6</xdr:col>
      <xdr:colOff>838201</xdr:colOff>
      <xdr:row>350</xdr:row>
      <xdr:rowOff>828674</xdr:rowOff>
    </xdr:to>
    <xdr:pic>
      <xdr:nvPicPr>
        <xdr:cNvPr id="2119" name="Immagine 2118">
          <a:extLst>
            <a:ext uri="{FF2B5EF4-FFF2-40B4-BE49-F238E27FC236}">
              <a16:creationId xmlns:a16="http://schemas.microsoft.com/office/drawing/2014/main" xmlns="" id="{D416D8F5-D09D-4020-A966-DEDF5D4565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913161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478</xdr:row>
      <xdr:rowOff>152399</xdr:rowOff>
    </xdr:from>
    <xdr:to>
      <xdr:col>6</xdr:col>
      <xdr:colOff>838201</xdr:colOff>
      <xdr:row>478</xdr:row>
      <xdr:rowOff>828674</xdr:rowOff>
    </xdr:to>
    <xdr:pic>
      <xdr:nvPicPr>
        <xdr:cNvPr id="2120" name="Immagine 2119">
          <a:extLst>
            <a:ext uri="{FF2B5EF4-FFF2-40B4-BE49-F238E27FC236}">
              <a16:creationId xmlns:a16="http://schemas.microsoft.com/office/drawing/2014/main" xmlns="" id="{C687218B-EE82-4598-A6D4-2C472F9113A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24844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479</xdr:row>
      <xdr:rowOff>152399</xdr:rowOff>
    </xdr:from>
    <xdr:to>
      <xdr:col>6</xdr:col>
      <xdr:colOff>838201</xdr:colOff>
      <xdr:row>479</xdr:row>
      <xdr:rowOff>828674</xdr:rowOff>
    </xdr:to>
    <xdr:pic>
      <xdr:nvPicPr>
        <xdr:cNvPr id="2121" name="Immagine 2120">
          <a:extLst>
            <a:ext uri="{FF2B5EF4-FFF2-40B4-BE49-F238E27FC236}">
              <a16:creationId xmlns:a16="http://schemas.microsoft.com/office/drawing/2014/main" xmlns="" id="{FBCB97A4-1EBF-46E9-82EC-18CF7434B2F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26463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140</xdr:row>
      <xdr:rowOff>152399</xdr:rowOff>
    </xdr:from>
    <xdr:to>
      <xdr:col>6</xdr:col>
      <xdr:colOff>838201</xdr:colOff>
      <xdr:row>140</xdr:row>
      <xdr:rowOff>828674</xdr:rowOff>
    </xdr:to>
    <xdr:pic>
      <xdr:nvPicPr>
        <xdr:cNvPr id="2122" name="Immagine 2121">
          <a:extLst>
            <a:ext uri="{FF2B5EF4-FFF2-40B4-BE49-F238E27FC236}">
              <a16:creationId xmlns:a16="http://schemas.microsoft.com/office/drawing/2014/main" xmlns="" id="{68686EEA-554C-48E0-B66D-C588A183A2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44804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141</xdr:row>
      <xdr:rowOff>152399</xdr:rowOff>
    </xdr:from>
    <xdr:to>
      <xdr:col>6</xdr:col>
      <xdr:colOff>838201</xdr:colOff>
      <xdr:row>141</xdr:row>
      <xdr:rowOff>828674</xdr:rowOff>
    </xdr:to>
    <xdr:pic>
      <xdr:nvPicPr>
        <xdr:cNvPr id="2123" name="Immagine 2122">
          <a:extLst>
            <a:ext uri="{FF2B5EF4-FFF2-40B4-BE49-F238E27FC236}">
              <a16:creationId xmlns:a16="http://schemas.microsoft.com/office/drawing/2014/main" xmlns="" id="{AD171F0B-17DE-486A-8569-E390CA94A3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46424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142</xdr:row>
      <xdr:rowOff>152399</xdr:rowOff>
    </xdr:from>
    <xdr:to>
      <xdr:col>6</xdr:col>
      <xdr:colOff>838201</xdr:colOff>
      <xdr:row>142</xdr:row>
      <xdr:rowOff>828674</xdr:rowOff>
    </xdr:to>
    <xdr:pic>
      <xdr:nvPicPr>
        <xdr:cNvPr id="2124" name="Immagine 2123">
          <a:extLst>
            <a:ext uri="{FF2B5EF4-FFF2-40B4-BE49-F238E27FC236}">
              <a16:creationId xmlns:a16="http://schemas.microsoft.com/office/drawing/2014/main" xmlns="" id="{2C575B6D-DFDB-49D5-A3E2-C0FF3F8A5E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48043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143</xdr:row>
      <xdr:rowOff>152399</xdr:rowOff>
    </xdr:from>
    <xdr:to>
      <xdr:col>6</xdr:col>
      <xdr:colOff>838201</xdr:colOff>
      <xdr:row>143</xdr:row>
      <xdr:rowOff>828674</xdr:rowOff>
    </xdr:to>
    <xdr:pic>
      <xdr:nvPicPr>
        <xdr:cNvPr id="2125" name="Immagine 2124">
          <a:extLst>
            <a:ext uri="{FF2B5EF4-FFF2-40B4-BE49-F238E27FC236}">
              <a16:creationId xmlns:a16="http://schemas.microsoft.com/office/drawing/2014/main" xmlns="" id="{C46B9C99-72CC-47D9-A757-E64C6728F9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49662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144</xdr:row>
      <xdr:rowOff>152399</xdr:rowOff>
    </xdr:from>
    <xdr:to>
      <xdr:col>6</xdr:col>
      <xdr:colOff>838201</xdr:colOff>
      <xdr:row>144</xdr:row>
      <xdr:rowOff>828674</xdr:rowOff>
    </xdr:to>
    <xdr:pic>
      <xdr:nvPicPr>
        <xdr:cNvPr id="2126" name="Immagine 2125">
          <a:extLst>
            <a:ext uri="{FF2B5EF4-FFF2-40B4-BE49-F238E27FC236}">
              <a16:creationId xmlns:a16="http://schemas.microsoft.com/office/drawing/2014/main" xmlns="" id="{16E4AA3E-E654-40F6-AE39-663635C080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51281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145</xdr:row>
      <xdr:rowOff>152399</xdr:rowOff>
    </xdr:from>
    <xdr:to>
      <xdr:col>6</xdr:col>
      <xdr:colOff>838201</xdr:colOff>
      <xdr:row>145</xdr:row>
      <xdr:rowOff>828674</xdr:rowOff>
    </xdr:to>
    <xdr:pic>
      <xdr:nvPicPr>
        <xdr:cNvPr id="2127" name="Immagine 2126">
          <a:extLst>
            <a:ext uri="{FF2B5EF4-FFF2-40B4-BE49-F238E27FC236}">
              <a16:creationId xmlns:a16="http://schemas.microsoft.com/office/drawing/2014/main" xmlns="" id="{BDD7DFD9-35C5-45C2-82A2-22465B251D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52901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146</xdr:row>
      <xdr:rowOff>152399</xdr:rowOff>
    </xdr:from>
    <xdr:to>
      <xdr:col>6</xdr:col>
      <xdr:colOff>838201</xdr:colOff>
      <xdr:row>146</xdr:row>
      <xdr:rowOff>828674</xdr:rowOff>
    </xdr:to>
    <xdr:pic>
      <xdr:nvPicPr>
        <xdr:cNvPr id="2128" name="Immagine 2127">
          <a:extLst>
            <a:ext uri="{FF2B5EF4-FFF2-40B4-BE49-F238E27FC236}">
              <a16:creationId xmlns:a16="http://schemas.microsoft.com/office/drawing/2014/main" xmlns="" id="{84915FE9-6038-49DB-97C2-D029CE575B6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54520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147</xdr:row>
      <xdr:rowOff>152399</xdr:rowOff>
    </xdr:from>
    <xdr:to>
      <xdr:col>6</xdr:col>
      <xdr:colOff>838201</xdr:colOff>
      <xdr:row>147</xdr:row>
      <xdr:rowOff>828674</xdr:rowOff>
    </xdr:to>
    <xdr:pic>
      <xdr:nvPicPr>
        <xdr:cNvPr id="2129" name="Immagine 2128">
          <a:extLst>
            <a:ext uri="{FF2B5EF4-FFF2-40B4-BE49-F238E27FC236}">
              <a16:creationId xmlns:a16="http://schemas.microsoft.com/office/drawing/2014/main" xmlns="" id="{61FABDD8-1F4B-4750-A320-7E3F37A5C6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56139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351</xdr:row>
      <xdr:rowOff>152399</xdr:rowOff>
    </xdr:from>
    <xdr:to>
      <xdr:col>6</xdr:col>
      <xdr:colOff>838201</xdr:colOff>
      <xdr:row>351</xdr:row>
      <xdr:rowOff>828674</xdr:rowOff>
    </xdr:to>
    <xdr:pic>
      <xdr:nvPicPr>
        <xdr:cNvPr id="2130" name="Immagine 2129">
          <a:extLst>
            <a:ext uri="{FF2B5EF4-FFF2-40B4-BE49-F238E27FC236}">
              <a16:creationId xmlns:a16="http://schemas.microsoft.com/office/drawing/2014/main" xmlns="" id="{77C1B774-6BF5-42D7-85DC-AC23744591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914780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443</xdr:row>
      <xdr:rowOff>152399</xdr:rowOff>
    </xdr:from>
    <xdr:to>
      <xdr:col>6</xdr:col>
      <xdr:colOff>838201</xdr:colOff>
      <xdr:row>443</xdr:row>
      <xdr:rowOff>828674</xdr:rowOff>
    </xdr:to>
    <xdr:pic>
      <xdr:nvPicPr>
        <xdr:cNvPr id="2131" name="Immagine 2130">
          <a:extLst>
            <a:ext uri="{FF2B5EF4-FFF2-40B4-BE49-F238E27FC236}">
              <a16:creationId xmlns:a16="http://schemas.microsoft.com/office/drawing/2014/main" xmlns="" id="{C63EE050-506D-4851-9F8A-8336C7FEED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298543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444</xdr:row>
      <xdr:rowOff>152399</xdr:rowOff>
    </xdr:from>
    <xdr:to>
      <xdr:col>6</xdr:col>
      <xdr:colOff>838201</xdr:colOff>
      <xdr:row>444</xdr:row>
      <xdr:rowOff>828674</xdr:rowOff>
    </xdr:to>
    <xdr:pic>
      <xdr:nvPicPr>
        <xdr:cNvPr id="2132" name="Immagine 2131">
          <a:extLst>
            <a:ext uri="{FF2B5EF4-FFF2-40B4-BE49-F238E27FC236}">
              <a16:creationId xmlns:a16="http://schemas.microsoft.com/office/drawing/2014/main" xmlns="" id="{E1AF5F7D-74D7-4F6C-BBE0-388FD0E118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00162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445</xdr:row>
      <xdr:rowOff>152399</xdr:rowOff>
    </xdr:from>
    <xdr:to>
      <xdr:col>6</xdr:col>
      <xdr:colOff>838201</xdr:colOff>
      <xdr:row>445</xdr:row>
      <xdr:rowOff>828674</xdr:rowOff>
    </xdr:to>
    <xdr:pic>
      <xdr:nvPicPr>
        <xdr:cNvPr id="2133" name="Immagine 2132">
          <a:extLst>
            <a:ext uri="{FF2B5EF4-FFF2-40B4-BE49-F238E27FC236}">
              <a16:creationId xmlns:a16="http://schemas.microsoft.com/office/drawing/2014/main" xmlns="" id="{B3C2CE51-5D6F-4B76-B6DC-DAD44023FD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01781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446</xdr:row>
      <xdr:rowOff>152399</xdr:rowOff>
    </xdr:from>
    <xdr:to>
      <xdr:col>6</xdr:col>
      <xdr:colOff>838201</xdr:colOff>
      <xdr:row>446</xdr:row>
      <xdr:rowOff>828674</xdr:rowOff>
    </xdr:to>
    <xdr:pic>
      <xdr:nvPicPr>
        <xdr:cNvPr id="2134" name="Immagine 2133">
          <a:extLst>
            <a:ext uri="{FF2B5EF4-FFF2-40B4-BE49-F238E27FC236}">
              <a16:creationId xmlns:a16="http://schemas.microsoft.com/office/drawing/2014/main" xmlns="" id="{E45148CF-CAF0-4080-B777-685A0A697E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03400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315</xdr:row>
      <xdr:rowOff>152399</xdr:rowOff>
    </xdr:from>
    <xdr:to>
      <xdr:col>6</xdr:col>
      <xdr:colOff>838201</xdr:colOff>
      <xdr:row>315</xdr:row>
      <xdr:rowOff>828674</xdr:rowOff>
    </xdr:to>
    <xdr:pic>
      <xdr:nvPicPr>
        <xdr:cNvPr id="2135" name="Immagine 2134">
          <a:extLst>
            <a:ext uri="{FF2B5EF4-FFF2-40B4-BE49-F238E27FC236}">
              <a16:creationId xmlns:a16="http://schemas.microsoft.com/office/drawing/2014/main" xmlns="" id="{5B53CDB0-7B01-4764-9A94-94D9F6B320B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23709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23</xdr:row>
      <xdr:rowOff>152399</xdr:rowOff>
    </xdr:from>
    <xdr:to>
      <xdr:col>6</xdr:col>
      <xdr:colOff>838201</xdr:colOff>
      <xdr:row>23</xdr:row>
      <xdr:rowOff>828674</xdr:rowOff>
    </xdr:to>
    <xdr:pic>
      <xdr:nvPicPr>
        <xdr:cNvPr id="2136" name="Immagine 2135">
          <a:extLst>
            <a:ext uri="{FF2B5EF4-FFF2-40B4-BE49-F238E27FC236}">
              <a16:creationId xmlns:a16="http://schemas.microsoft.com/office/drawing/2014/main" xmlns="" id="{8E90CFC3-FD73-40E1-8B19-BB04ABD384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56578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24</xdr:row>
      <xdr:rowOff>152399</xdr:rowOff>
    </xdr:from>
    <xdr:to>
      <xdr:col>6</xdr:col>
      <xdr:colOff>838201</xdr:colOff>
      <xdr:row>24</xdr:row>
      <xdr:rowOff>828674</xdr:rowOff>
    </xdr:to>
    <xdr:pic>
      <xdr:nvPicPr>
        <xdr:cNvPr id="2137" name="Immagine 2136">
          <a:extLst>
            <a:ext uri="{FF2B5EF4-FFF2-40B4-BE49-F238E27FC236}">
              <a16:creationId xmlns:a16="http://schemas.microsoft.com/office/drawing/2014/main" xmlns="" id="{BC1A2C29-2940-437A-8F5D-5306F97525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58197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25</xdr:row>
      <xdr:rowOff>152399</xdr:rowOff>
    </xdr:from>
    <xdr:to>
      <xdr:col>6</xdr:col>
      <xdr:colOff>838201</xdr:colOff>
      <xdr:row>25</xdr:row>
      <xdr:rowOff>828674</xdr:rowOff>
    </xdr:to>
    <xdr:pic>
      <xdr:nvPicPr>
        <xdr:cNvPr id="2138" name="Immagine 2137">
          <a:extLst>
            <a:ext uri="{FF2B5EF4-FFF2-40B4-BE49-F238E27FC236}">
              <a16:creationId xmlns:a16="http://schemas.microsoft.com/office/drawing/2014/main" xmlns="" id="{E637A771-299E-4371-9029-1C49C6D5F6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59816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26</xdr:row>
      <xdr:rowOff>152399</xdr:rowOff>
    </xdr:from>
    <xdr:to>
      <xdr:col>6</xdr:col>
      <xdr:colOff>838201</xdr:colOff>
      <xdr:row>26</xdr:row>
      <xdr:rowOff>828674</xdr:rowOff>
    </xdr:to>
    <xdr:pic>
      <xdr:nvPicPr>
        <xdr:cNvPr id="2139" name="Immagine 2138">
          <a:extLst>
            <a:ext uri="{FF2B5EF4-FFF2-40B4-BE49-F238E27FC236}">
              <a16:creationId xmlns:a16="http://schemas.microsoft.com/office/drawing/2014/main" xmlns="" id="{6C34BC30-51E5-4391-86CD-5BDC2F90EF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61436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27</xdr:row>
      <xdr:rowOff>152399</xdr:rowOff>
    </xdr:from>
    <xdr:to>
      <xdr:col>6</xdr:col>
      <xdr:colOff>838201</xdr:colOff>
      <xdr:row>27</xdr:row>
      <xdr:rowOff>828674</xdr:rowOff>
    </xdr:to>
    <xdr:pic>
      <xdr:nvPicPr>
        <xdr:cNvPr id="2140" name="Immagine 2139">
          <a:extLst>
            <a:ext uri="{FF2B5EF4-FFF2-40B4-BE49-F238E27FC236}">
              <a16:creationId xmlns:a16="http://schemas.microsoft.com/office/drawing/2014/main" xmlns="" id="{4A859E5D-8818-4E41-9ED8-E7BFBC4912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63055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28</xdr:row>
      <xdr:rowOff>152399</xdr:rowOff>
    </xdr:from>
    <xdr:to>
      <xdr:col>6</xdr:col>
      <xdr:colOff>838201</xdr:colOff>
      <xdr:row>28</xdr:row>
      <xdr:rowOff>828674</xdr:rowOff>
    </xdr:to>
    <xdr:pic>
      <xdr:nvPicPr>
        <xdr:cNvPr id="2141" name="Immagine 2140">
          <a:extLst>
            <a:ext uri="{FF2B5EF4-FFF2-40B4-BE49-F238E27FC236}">
              <a16:creationId xmlns:a16="http://schemas.microsoft.com/office/drawing/2014/main" xmlns="" id="{ED63C45A-8572-4BBE-A57F-C09A5EC055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64674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29</xdr:row>
      <xdr:rowOff>152399</xdr:rowOff>
    </xdr:from>
    <xdr:to>
      <xdr:col>6</xdr:col>
      <xdr:colOff>838201</xdr:colOff>
      <xdr:row>29</xdr:row>
      <xdr:rowOff>828674</xdr:rowOff>
    </xdr:to>
    <xdr:pic>
      <xdr:nvPicPr>
        <xdr:cNvPr id="2142" name="Immagine 2141">
          <a:extLst>
            <a:ext uri="{FF2B5EF4-FFF2-40B4-BE49-F238E27FC236}">
              <a16:creationId xmlns:a16="http://schemas.microsoft.com/office/drawing/2014/main" xmlns="" id="{AF241BB7-93A2-44C0-A2AB-175BAFE937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66293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30</xdr:row>
      <xdr:rowOff>152399</xdr:rowOff>
    </xdr:from>
    <xdr:to>
      <xdr:col>6</xdr:col>
      <xdr:colOff>838201</xdr:colOff>
      <xdr:row>30</xdr:row>
      <xdr:rowOff>828674</xdr:rowOff>
    </xdr:to>
    <xdr:pic>
      <xdr:nvPicPr>
        <xdr:cNvPr id="2143" name="Immagine 2142">
          <a:extLst>
            <a:ext uri="{FF2B5EF4-FFF2-40B4-BE49-F238E27FC236}">
              <a16:creationId xmlns:a16="http://schemas.microsoft.com/office/drawing/2014/main" xmlns="" id="{CEA19B19-9714-442D-9C77-109FC8B07E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67913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447</xdr:row>
      <xdr:rowOff>152399</xdr:rowOff>
    </xdr:from>
    <xdr:to>
      <xdr:col>6</xdr:col>
      <xdr:colOff>838201</xdr:colOff>
      <xdr:row>447</xdr:row>
      <xdr:rowOff>828674</xdr:rowOff>
    </xdr:to>
    <xdr:pic>
      <xdr:nvPicPr>
        <xdr:cNvPr id="2144" name="Immagine 2143">
          <a:extLst>
            <a:ext uri="{FF2B5EF4-FFF2-40B4-BE49-F238E27FC236}">
              <a16:creationId xmlns:a16="http://schemas.microsoft.com/office/drawing/2014/main" xmlns="" id="{E63E10FA-F423-4C29-A49A-7020F17CBD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05020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448</xdr:row>
      <xdr:rowOff>152399</xdr:rowOff>
    </xdr:from>
    <xdr:to>
      <xdr:col>6</xdr:col>
      <xdr:colOff>838201</xdr:colOff>
      <xdr:row>448</xdr:row>
      <xdr:rowOff>828674</xdr:rowOff>
    </xdr:to>
    <xdr:pic>
      <xdr:nvPicPr>
        <xdr:cNvPr id="2145" name="Immagine 2144">
          <a:extLst>
            <a:ext uri="{FF2B5EF4-FFF2-40B4-BE49-F238E27FC236}">
              <a16:creationId xmlns:a16="http://schemas.microsoft.com/office/drawing/2014/main" xmlns="" id="{A80212D8-DD84-43EA-9D30-D0F7EA9654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06639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449</xdr:row>
      <xdr:rowOff>152399</xdr:rowOff>
    </xdr:from>
    <xdr:to>
      <xdr:col>6</xdr:col>
      <xdr:colOff>838201</xdr:colOff>
      <xdr:row>449</xdr:row>
      <xdr:rowOff>828674</xdr:rowOff>
    </xdr:to>
    <xdr:pic>
      <xdr:nvPicPr>
        <xdr:cNvPr id="2146" name="Immagine 2145">
          <a:extLst>
            <a:ext uri="{FF2B5EF4-FFF2-40B4-BE49-F238E27FC236}">
              <a16:creationId xmlns:a16="http://schemas.microsoft.com/office/drawing/2014/main" xmlns="" id="{CC0F1373-D6FB-42BE-8E16-BD1B79927D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08258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173</xdr:row>
      <xdr:rowOff>152399</xdr:rowOff>
    </xdr:from>
    <xdr:to>
      <xdr:col>6</xdr:col>
      <xdr:colOff>838201</xdr:colOff>
      <xdr:row>173</xdr:row>
      <xdr:rowOff>828674</xdr:rowOff>
    </xdr:to>
    <xdr:pic>
      <xdr:nvPicPr>
        <xdr:cNvPr id="2147" name="Immagine 2146">
          <a:extLst>
            <a:ext uri="{FF2B5EF4-FFF2-40B4-BE49-F238E27FC236}">
              <a16:creationId xmlns:a16="http://schemas.microsoft.com/office/drawing/2014/main" xmlns="" id="{D3ADB57E-705D-4925-83BB-B0720C7D18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98240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174</xdr:row>
      <xdr:rowOff>152399</xdr:rowOff>
    </xdr:from>
    <xdr:to>
      <xdr:col>6</xdr:col>
      <xdr:colOff>838201</xdr:colOff>
      <xdr:row>174</xdr:row>
      <xdr:rowOff>828674</xdr:rowOff>
    </xdr:to>
    <xdr:pic>
      <xdr:nvPicPr>
        <xdr:cNvPr id="2148" name="Immagine 2147">
          <a:extLst>
            <a:ext uri="{FF2B5EF4-FFF2-40B4-BE49-F238E27FC236}">
              <a16:creationId xmlns:a16="http://schemas.microsoft.com/office/drawing/2014/main" xmlns="" id="{D8108DBB-964D-404F-905D-9F2E547ABA2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99859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175</xdr:row>
      <xdr:rowOff>152399</xdr:rowOff>
    </xdr:from>
    <xdr:to>
      <xdr:col>6</xdr:col>
      <xdr:colOff>838201</xdr:colOff>
      <xdr:row>175</xdr:row>
      <xdr:rowOff>828674</xdr:rowOff>
    </xdr:to>
    <xdr:pic>
      <xdr:nvPicPr>
        <xdr:cNvPr id="2149" name="Immagine 2148">
          <a:extLst>
            <a:ext uri="{FF2B5EF4-FFF2-40B4-BE49-F238E27FC236}">
              <a16:creationId xmlns:a16="http://schemas.microsoft.com/office/drawing/2014/main" xmlns="" id="{1AA57DCD-320C-4DB0-8703-6A50D20A4F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01478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176</xdr:row>
      <xdr:rowOff>152399</xdr:rowOff>
    </xdr:from>
    <xdr:to>
      <xdr:col>6</xdr:col>
      <xdr:colOff>838201</xdr:colOff>
      <xdr:row>176</xdr:row>
      <xdr:rowOff>828674</xdr:rowOff>
    </xdr:to>
    <xdr:pic>
      <xdr:nvPicPr>
        <xdr:cNvPr id="2150" name="Immagine 2149">
          <a:extLst>
            <a:ext uri="{FF2B5EF4-FFF2-40B4-BE49-F238E27FC236}">
              <a16:creationId xmlns:a16="http://schemas.microsoft.com/office/drawing/2014/main" xmlns="" id="{49C76510-4DE4-4673-93BB-2F238B8364D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03097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177</xdr:row>
      <xdr:rowOff>152399</xdr:rowOff>
    </xdr:from>
    <xdr:to>
      <xdr:col>6</xdr:col>
      <xdr:colOff>838201</xdr:colOff>
      <xdr:row>177</xdr:row>
      <xdr:rowOff>828674</xdr:rowOff>
    </xdr:to>
    <xdr:pic>
      <xdr:nvPicPr>
        <xdr:cNvPr id="2151" name="Immagine 2150">
          <a:extLst>
            <a:ext uri="{FF2B5EF4-FFF2-40B4-BE49-F238E27FC236}">
              <a16:creationId xmlns:a16="http://schemas.microsoft.com/office/drawing/2014/main" xmlns="" id="{E47B4EE4-DDAB-4AF1-A818-710FD8735B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04717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456</xdr:row>
      <xdr:rowOff>152399</xdr:rowOff>
    </xdr:from>
    <xdr:to>
      <xdr:col>6</xdr:col>
      <xdr:colOff>838201</xdr:colOff>
      <xdr:row>456</xdr:row>
      <xdr:rowOff>828674</xdr:rowOff>
    </xdr:to>
    <xdr:pic>
      <xdr:nvPicPr>
        <xdr:cNvPr id="2152" name="Immagine 2151">
          <a:extLst>
            <a:ext uri="{FF2B5EF4-FFF2-40B4-BE49-F238E27FC236}">
              <a16:creationId xmlns:a16="http://schemas.microsoft.com/office/drawing/2014/main" xmlns="" id="{8723B0E1-B9DB-4B7F-9B0C-B1B979742B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63313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178</xdr:row>
      <xdr:rowOff>152399</xdr:rowOff>
    </xdr:from>
    <xdr:to>
      <xdr:col>6</xdr:col>
      <xdr:colOff>838201</xdr:colOff>
      <xdr:row>178</xdr:row>
      <xdr:rowOff>828674</xdr:rowOff>
    </xdr:to>
    <xdr:pic>
      <xdr:nvPicPr>
        <xdr:cNvPr id="2153" name="Immagine 2152">
          <a:extLst>
            <a:ext uri="{FF2B5EF4-FFF2-40B4-BE49-F238E27FC236}">
              <a16:creationId xmlns:a16="http://schemas.microsoft.com/office/drawing/2014/main" xmlns="" id="{3970F146-4185-4B05-B1BC-3F2D87E2173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06336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179</xdr:row>
      <xdr:rowOff>152399</xdr:rowOff>
    </xdr:from>
    <xdr:to>
      <xdr:col>6</xdr:col>
      <xdr:colOff>838201</xdr:colOff>
      <xdr:row>179</xdr:row>
      <xdr:rowOff>828674</xdr:rowOff>
    </xdr:to>
    <xdr:pic>
      <xdr:nvPicPr>
        <xdr:cNvPr id="2154" name="Immagine 2153">
          <a:extLst>
            <a:ext uri="{FF2B5EF4-FFF2-40B4-BE49-F238E27FC236}">
              <a16:creationId xmlns:a16="http://schemas.microsoft.com/office/drawing/2014/main" xmlns="" id="{B464D855-B133-487C-B222-D389538DD4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07955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180</xdr:row>
      <xdr:rowOff>152399</xdr:rowOff>
    </xdr:from>
    <xdr:to>
      <xdr:col>6</xdr:col>
      <xdr:colOff>838201</xdr:colOff>
      <xdr:row>180</xdr:row>
      <xdr:rowOff>828674</xdr:rowOff>
    </xdr:to>
    <xdr:pic>
      <xdr:nvPicPr>
        <xdr:cNvPr id="2155" name="Immagine 2154">
          <a:extLst>
            <a:ext uri="{FF2B5EF4-FFF2-40B4-BE49-F238E27FC236}">
              <a16:creationId xmlns:a16="http://schemas.microsoft.com/office/drawing/2014/main" xmlns="" id="{96B5187A-6490-4FF3-8976-AFF54D4514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09574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</xdr:row>
      <xdr:rowOff>152399</xdr:rowOff>
    </xdr:from>
    <xdr:to>
      <xdr:col>6</xdr:col>
      <xdr:colOff>838201</xdr:colOff>
      <xdr:row>35</xdr:row>
      <xdr:rowOff>828674</xdr:rowOff>
    </xdr:to>
    <xdr:pic>
      <xdr:nvPicPr>
        <xdr:cNvPr id="2156" name="Immagine 2155">
          <a:extLst>
            <a:ext uri="{FF2B5EF4-FFF2-40B4-BE49-F238E27FC236}">
              <a16:creationId xmlns:a16="http://schemas.microsoft.com/office/drawing/2014/main" xmlns="" id="{866A80E8-36B1-4948-8666-8E74D1C3E2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6009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36</xdr:row>
      <xdr:rowOff>152399</xdr:rowOff>
    </xdr:from>
    <xdr:to>
      <xdr:col>6</xdr:col>
      <xdr:colOff>838201</xdr:colOff>
      <xdr:row>36</xdr:row>
      <xdr:rowOff>828674</xdr:rowOff>
    </xdr:to>
    <xdr:pic>
      <xdr:nvPicPr>
        <xdr:cNvPr id="2157" name="Immagine 2156">
          <a:extLst>
            <a:ext uri="{FF2B5EF4-FFF2-40B4-BE49-F238E27FC236}">
              <a16:creationId xmlns:a16="http://schemas.microsoft.com/office/drawing/2014/main" xmlns="" id="{4DF90A6C-305A-48EB-AC64-75D3220CDD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7628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190</xdr:row>
      <xdr:rowOff>152399</xdr:rowOff>
    </xdr:from>
    <xdr:to>
      <xdr:col>6</xdr:col>
      <xdr:colOff>838201</xdr:colOff>
      <xdr:row>190</xdr:row>
      <xdr:rowOff>828674</xdr:rowOff>
    </xdr:to>
    <xdr:pic>
      <xdr:nvPicPr>
        <xdr:cNvPr id="2158" name="Immagine 2157">
          <a:extLst>
            <a:ext uri="{FF2B5EF4-FFF2-40B4-BE49-F238E27FC236}">
              <a16:creationId xmlns:a16="http://schemas.microsoft.com/office/drawing/2014/main" xmlns="" id="{28CB7301-C76C-4D3B-BE71-F93D5E7CFFF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25767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191</xdr:row>
      <xdr:rowOff>152399</xdr:rowOff>
    </xdr:from>
    <xdr:to>
      <xdr:col>6</xdr:col>
      <xdr:colOff>838201</xdr:colOff>
      <xdr:row>191</xdr:row>
      <xdr:rowOff>828674</xdr:rowOff>
    </xdr:to>
    <xdr:pic>
      <xdr:nvPicPr>
        <xdr:cNvPr id="2159" name="Immagine 2158">
          <a:extLst>
            <a:ext uri="{FF2B5EF4-FFF2-40B4-BE49-F238E27FC236}">
              <a16:creationId xmlns:a16="http://schemas.microsoft.com/office/drawing/2014/main" xmlns="" id="{937EAFB7-B7A4-4091-82AA-769F178D27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27386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192</xdr:row>
      <xdr:rowOff>152399</xdr:rowOff>
    </xdr:from>
    <xdr:to>
      <xdr:col>6</xdr:col>
      <xdr:colOff>838201</xdr:colOff>
      <xdr:row>192</xdr:row>
      <xdr:rowOff>828674</xdr:rowOff>
    </xdr:to>
    <xdr:pic>
      <xdr:nvPicPr>
        <xdr:cNvPr id="2160" name="Immagine 2159">
          <a:extLst>
            <a:ext uri="{FF2B5EF4-FFF2-40B4-BE49-F238E27FC236}">
              <a16:creationId xmlns:a16="http://schemas.microsoft.com/office/drawing/2014/main" xmlns="" id="{F618CAEA-DFD3-40E1-B0D0-0EAC2F0034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29005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37</xdr:row>
      <xdr:rowOff>152399</xdr:rowOff>
    </xdr:from>
    <xdr:to>
      <xdr:col>6</xdr:col>
      <xdr:colOff>838201</xdr:colOff>
      <xdr:row>37</xdr:row>
      <xdr:rowOff>828674</xdr:rowOff>
    </xdr:to>
    <xdr:pic>
      <xdr:nvPicPr>
        <xdr:cNvPr id="2161" name="Immagine 2160">
          <a:extLst>
            <a:ext uri="{FF2B5EF4-FFF2-40B4-BE49-F238E27FC236}">
              <a16:creationId xmlns:a16="http://schemas.microsoft.com/office/drawing/2014/main" xmlns="" id="{B6198E4E-1ECE-4CA8-87C3-ACA95D583E2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9247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38</xdr:row>
      <xdr:rowOff>152399</xdr:rowOff>
    </xdr:from>
    <xdr:to>
      <xdr:col>6</xdr:col>
      <xdr:colOff>838201</xdr:colOff>
      <xdr:row>38</xdr:row>
      <xdr:rowOff>828674</xdr:rowOff>
    </xdr:to>
    <xdr:pic>
      <xdr:nvPicPr>
        <xdr:cNvPr id="2162" name="Immagine 2161">
          <a:extLst>
            <a:ext uri="{FF2B5EF4-FFF2-40B4-BE49-F238E27FC236}">
              <a16:creationId xmlns:a16="http://schemas.microsoft.com/office/drawing/2014/main" xmlns="" id="{04BB00DD-7CAE-4E0B-840D-CE8A89501E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0867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39</xdr:row>
      <xdr:rowOff>152399</xdr:rowOff>
    </xdr:from>
    <xdr:to>
      <xdr:col>6</xdr:col>
      <xdr:colOff>838201</xdr:colOff>
      <xdr:row>39</xdr:row>
      <xdr:rowOff>828674</xdr:rowOff>
    </xdr:to>
    <xdr:pic>
      <xdr:nvPicPr>
        <xdr:cNvPr id="2163" name="Immagine 2162">
          <a:extLst>
            <a:ext uri="{FF2B5EF4-FFF2-40B4-BE49-F238E27FC236}">
              <a16:creationId xmlns:a16="http://schemas.microsoft.com/office/drawing/2014/main" xmlns="" id="{FFCA419E-3341-48F6-AECF-B380BC8BA44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2486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40</xdr:row>
      <xdr:rowOff>152399</xdr:rowOff>
    </xdr:from>
    <xdr:to>
      <xdr:col>6</xdr:col>
      <xdr:colOff>838201</xdr:colOff>
      <xdr:row>40</xdr:row>
      <xdr:rowOff>828674</xdr:rowOff>
    </xdr:to>
    <xdr:pic>
      <xdr:nvPicPr>
        <xdr:cNvPr id="2164" name="Immagine 2163">
          <a:extLst>
            <a:ext uri="{FF2B5EF4-FFF2-40B4-BE49-F238E27FC236}">
              <a16:creationId xmlns:a16="http://schemas.microsoft.com/office/drawing/2014/main" xmlns="" id="{6BABC41D-6529-42DD-808B-E13563B0EA8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4105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418</xdr:row>
      <xdr:rowOff>152399</xdr:rowOff>
    </xdr:from>
    <xdr:to>
      <xdr:col>6</xdr:col>
      <xdr:colOff>838201</xdr:colOff>
      <xdr:row>418</xdr:row>
      <xdr:rowOff>828674</xdr:rowOff>
    </xdr:to>
    <xdr:pic>
      <xdr:nvPicPr>
        <xdr:cNvPr id="2165" name="Immagine 2164">
          <a:extLst>
            <a:ext uri="{FF2B5EF4-FFF2-40B4-BE49-F238E27FC236}">
              <a16:creationId xmlns:a16="http://schemas.microsoft.com/office/drawing/2014/main" xmlns="" id="{BDB75C8C-3751-4852-9D6A-5D32B32B76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165764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419</xdr:row>
      <xdr:rowOff>152399</xdr:rowOff>
    </xdr:from>
    <xdr:to>
      <xdr:col>6</xdr:col>
      <xdr:colOff>838201</xdr:colOff>
      <xdr:row>419</xdr:row>
      <xdr:rowOff>828674</xdr:rowOff>
    </xdr:to>
    <xdr:pic>
      <xdr:nvPicPr>
        <xdr:cNvPr id="2166" name="Immagine 2165">
          <a:extLst>
            <a:ext uri="{FF2B5EF4-FFF2-40B4-BE49-F238E27FC236}">
              <a16:creationId xmlns:a16="http://schemas.microsoft.com/office/drawing/2014/main" xmlns="" id="{378C7E6E-3D5F-457F-AA59-054406191C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167383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420</xdr:row>
      <xdr:rowOff>152399</xdr:rowOff>
    </xdr:from>
    <xdr:to>
      <xdr:col>6</xdr:col>
      <xdr:colOff>838201</xdr:colOff>
      <xdr:row>420</xdr:row>
      <xdr:rowOff>828674</xdr:rowOff>
    </xdr:to>
    <xdr:pic>
      <xdr:nvPicPr>
        <xdr:cNvPr id="2167" name="Immagine 2166">
          <a:extLst>
            <a:ext uri="{FF2B5EF4-FFF2-40B4-BE49-F238E27FC236}">
              <a16:creationId xmlns:a16="http://schemas.microsoft.com/office/drawing/2014/main" xmlns="" id="{A92DB379-3BE9-4969-9C54-8090983E12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169003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352</xdr:row>
      <xdr:rowOff>152399</xdr:rowOff>
    </xdr:from>
    <xdr:to>
      <xdr:col>6</xdr:col>
      <xdr:colOff>838201</xdr:colOff>
      <xdr:row>352</xdr:row>
      <xdr:rowOff>828674</xdr:rowOff>
    </xdr:to>
    <xdr:pic>
      <xdr:nvPicPr>
        <xdr:cNvPr id="2168" name="Immagine 2167">
          <a:extLst>
            <a:ext uri="{FF2B5EF4-FFF2-40B4-BE49-F238E27FC236}">
              <a16:creationId xmlns:a16="http://schemas.microsoft.com/office/drawing/2014/main" xmlns="" id="{D21C2FE2-BEBF-4FCA-A0DC-B85B664BDD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916400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57</xdr:row>
      <xdr:rowOff>152399</xdr:rowOff>
    </xdr:from>
    <xdr:to>
      <xdr:col>6</xdr:col>
      <xdr:colOff>838201</xdr:colOff>
      <xdr:row>57</xdr:row>
      <xdr:rowOff>828674</xdr:rowOff>
    </xdr:to>
    <xdr:pic>
      <xdr:nvPicPr>
        <xdr:cNvPr id="2169" name="Immagine 2168">
          <a:extLst>
            <a:ext uri="{FF2B5EF4-FFF2-40B4-BE49-F238E27FC236}">
              <a16:creationId xmlns:a16="http://schemas.microsoft.com/office/drawing/2014/main" xmlns="" id="{B20EE692-EC89-41F2-8627-0926E4FA70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11632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58</xdr:row>
      <xdr:rowOff>152399</xdr:rowOff>
    </xdr:from>
    <xdr:to>
      <xdr:col>6</xdr:col>
      <xdr:colOff>838201</xdr:colOff>
      <xdr:row>58</xdr:row>
      <xdr:rowOff>828674</xdr:rowOff>
    </xdr:to>
    <xdr:pic>
      <xdr:nvPicPr>
        <xdr:cNvPr id="2170" name="Immagine 2169">
          <a:extLst>
            <a:ext uri="{FF2B5EF4-FFF2-40B4-BE49-F238E27FC236}">
              <a16:creationId xmlns:a16="http://schemas.microsoft.com/office/drawing/2014/main" xmlns="" id="{D5D37BD4-4B5E-45C2-9D7A-B369F96DF2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13252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59</xdr:row>
      <xdr:rowOff>152399</xdr:rowOff>
    </xdr:from>
    <xdr:to>
      <xdr:col>6</xdr:col>
      <xdr:colOff>838201</xdr:colOff>
      <xdr:row>59</xdr:row>
      <xdr:rowOff>828674</xdr:rowOff>
    </xdr:to>
    <xdr:pic>
      <xdr:nvPicPr>
        <xdr:cNvPr id="2171" name="Immagine 2170">
          <a:extLst>
            <a:ext uri="{FF2B5EF4-FFF2-40B4-BE49-F238E27FC236}">
              <a16:creationId xmlns:a16="http://schemas.microsoft.com/office/drawing/2014/main" xmlns="" id="{49350BD0-DF44-43A7-8D86-22BE7F3823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14871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60</xdr:row>
      <xdr:rowOff>152399</xdr:rowOff>
    </xdr:from>
    <xdr:to>
      <xdr:col>6</xdr:col>
      <xdr:colOff>838201</xdr:colOff>
      <xdr:row>60</xdr:row>
      <xdr:rowOff>828674</xdr:rowOff>
    </xdr:to>
    <xdr:pic>
      <xdr:nvPicPr>
        <xdr:cNvPr id="2172" name="Immagine 2171">
          <a:extLst>
            <a:ext uri="{FF2B5EF4-FFF2-40B4-BE49-F238E27FC236}">
              <a16:creationId xmlns:a16="http://schemas.microsoft.com/office/drawing/2014/main" xmlns="" id="{C1F7A5FD-EF98-4C36-ACAE-3E7843C079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16490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61</xdr:row>
      <xdr:rowOff>152399</xdr:rowOff>
    </xdr:from>
    <xdr:to>
      <xdr:col>6</xdr:col>
      <xdr:colOff>838201</xdr:colOff>
      <xdr:row>61</xdr:row>
      <xdr:rowOff>828674</xdr:rowOff>
    </xdr:to>
    <xdr:pic>
      <xdr:nvPicPr>
        <xdr:cNvPr id="2173" name="Immagine 2172">
          <a:extLst>
            <a:ext uri="{FF2B5EF4-FFF2-40B4-BE49-F238E27FC236}">
              <a16:creationId xmlns:a16="http://schemas.microsoft.com/office/drawing/2014/main" xmlns="" id="{9CC31213-9DF1-49BA-BC41-17BD4192F2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18109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316</xdr:row>
      <xdr:rowOff>152399</xdr:rowOff>
    </xdr:from>
    <xdr:to>
      <xdr:col>6</xdr:col>
      <xdr:colOff>838201</xdr:colOff>
      <xdr:row>316</xdr:row>
      <xdr:rowOff>828674</xdr:rowOff>
    </xdr:to>
    <xdr:pic>
      <xdr:nvPicPr>
        <xdr:cNvPr id="2174" name="Immagine 2173">
          <a:extLst>
            <a:ext uri="{FF2B5EF4-FFF2-40B4-BE49-F238E27FC236}">
              <a16:creationId xmlns:a16="http://schemas.microsoft.com/office/drawing/2014/main" xmlns="" id="{A31519C3-8493-48F1-9BC2-18396530A9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25328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317</xdr:row>
      <xdr:rowOff>152399</xdr:rowOff>
    </xdr:from>
    <xdr:to>
      <xdr:col>6</xdr:col>
      <xdr:colOff>838201</xdr:colOff>
      <xdr:row>317</xdr:row>
      <xdr:rowOff>828674</xdr:rowOff>
    </xdr:to>
    <xdr:pic>
      <xdr:nvPicPr>
        <xdr:cNvPr id="2175" name="Immagine 2174">
          <a:extLst>
            <a:ext uri="{FF2B5EF4-FFF2-40B4-BE49-F238E27FC236}">
              <a16:creationId xmlns:a16="http://schemas.microsoft.com/office/drawing/2014/main" xmlns="" id="{8E4C2894-B8AC-4CBF-9E4B-68A51E0A39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26947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201</xdr:row>
      <xdr:rowOff>152399</xdr:rowOff>
    </xdr:from>
    <xdr:to>
      <xdr:col>6</xdr:col>
      <xdr:colOff>838201</xdr:colOff>
      <xdr:row>201</xdr:row>
      <xdr:rowOff>828674</xdr:rowOff>
    </xdr:to>
    <xdr:pic>
      <xdr:nvPicPr>
        <xdr:cNvPr id="2176" name="Immagine 2175">
          <a:extLst>
            <a:ext uri="{FF2B5EF4-FFF2-40B4-BE49-F238E27FC236}">
              <a16:creationId xmlns:a16="http://schemas.microsoft.com/office/drawing/2014/main" xmlns="" id="{91AFC5E8-C1A1-4488-A0ED-469BAC9827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43579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202</xdr:row>
      <xdr:rowOff>152399</xdr:rowOff>
    </xdr:from>
    <xdr:to>
      <xdr:col>6</xdr:col>
      <xdr:colOff>838201</xdr:colOff>
      <xdr:row>202</xdr:row>
      <xdr:rowOff>828674</xdr:rowOff>
    </xdr:to>
    <xdr:pic>
      <xdr:nvPicPr>
        <xdr:cNvPr id="2177" name="Immagine 2176">
          <a:extLst>
            <a:ext uri="{FF2B5EF4-FFF2-40B4-BE49-F238E27FC236}">
              <a16:creationId xmlns:a16="http://schemas.microsoft.com/office/drawing/2014/main" xmlns="" id="{12F88A93-F650-4EF7-BA4E-166EE3759B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45198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203</xdr:row>
      <xdr:rowOff>152399</xdr:rowOff>
    </xdr:from>
    <xdr:to>
      <xdr:col>6</xdr:col>
      <xdr:colOff>838201</xdr:colOff>
      <xdr:row>203</xdr:row>
      <xdr:rowOff>828674</xdr:rowOff>
    </xdr:to>
    <xdr:pic>
      <xdr:nvPicPr>
        <xdr:cNvPr id="2178" name="Immagine 2177">
          <a:extLst>
            <a:ext uri="{FF2B5EF4-FFF2-40B4-BE49-F238E27FC236}">
              <a16:creationId xmlns:a16="http://schemas.microsoft.com/office/drawing/2014/main" xmlns="" id="{5ED4DD79-A0F1-4CB5-8E79-E5947CF5CE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46817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204</xdr:row>
      <xdr:rowOff>152399</xdr:rowOff>
    </xdr:from>
    <xdr:to>
      <xdr:col>6</xdr:col>
      <xdr:colOff>838201</xdr:colOff>
      <xdr:row>204</xdr:row>
      <xdr:rowOff>828674</xdr:rowOff>
    </xdr:to>
    <xdr:pic>
      <xdr:nvPicPr>
        <xdr:cNvPr id="2179" name="Immagine 2178">
          <a:extLst>
            <a:ext uri="{FF2B5EF4-FFF2-40B4-BE49-F238E27FC236}">
              <a16:creationId xmlns:a16="http://schemas.microsoft.com/office/drawing/2014/main" xmlns="" id="{519CF304-ACAA-4CE1-8E4C-445DB0FE74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48436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63</xdr:row>
      <xdr:rowOff>152399</xdr:rowOff>
    </xdr:from>
    <xdr:to>
      <xdr:col>6</xdr:col>
      <xdr:colOff>838201</xdr:colOff>
      <xdr:row>63</xdr:row>
      <xdr:rowOff>828674</xdr:rowOff>
    </xdr:to>
    <xdr:pic>
      <xdr:nvPicPr>
        <xdr:cNvPr id="2180" name="Immagine 2179">
          <a:extLst>
            <a:ext uri="{FF2B5EF4-FFF2-40B4-BE49-F238E27FC236}">
              <a16:creationId xmlns:a16="http://schemas.microsoft.com/office/drawing/2014/main" xmlns="" id="{16D0C701-75DA-4D19-AD7D-16464B3B32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21348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64</xdr:row>
      <xdr:rowOff>152399</xdr:rowOff>
    </xdr:from>
    <xdr:to>
      <xdr:col>6</xdr:col>
      <xdr:colOff>838201</xdr:colOff>
      <xdr:row>64</xdr:row>
      <xdr:rowOff>828674</xdr:rowOff>
    </xdr:to>
    <xdr:pic>
      <xdr:nvPicPr>
        <xdr:cNvPr id="2181" name="Immagine 2180">
          <a:extLst>
            <a:ext uri="{FF2B5EF4-FFF2-40B4-BE49-F238E27FC236}">
              <a16:creationId xmlns:a16="http://schemas.microsoft.com/office/drawing/2014/main" xmlns="" id="{20A40A51-4B90-453F-934F-F13521A14D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22967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205</xdr:row>
      <xdr:rowOff>152399</xdr:rowOff>
    </xdr:from>
    <xdr:to>
      <xdr:col>6</xdr:col>
      <xdr:colOff>838201</xdr:colOff>
      <xdr:row>205</xdr:row>
      <xdr:rowOff>828674</xdr:rowOff>
    </xdr:to>
    <xdr:pic>
      <xdr:nvPicPr>
        <xdr:cNvPr id="2182" name="Immagine 2181">
          <a:extLst>
            <a:ext uri="{FF2B5EF4-FFF2-40B4-BE49-F238E27FC236}">
              <a16:creationId xmlns:a16="http://schemas.microsoft.com/office/drawing/2014/main" xmlns="" id="{E058AE20-68F5-4001-A5BF-1220F9CAD6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50056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206</xdr:row>
      <xdr:rowOff>152399</xdr:rowOff>
    </xdr:from>
    <xdr:to>
      <xdr:col>6</xdr:col>
      <xdr:colOff>838201</xdr:colOff>
      <xdr:row>206</xdr:row>
      <xdr:rowOff>828674</xdr:rowOff>
    </xdr:to>
    <xdr:pic>
      <xdr:nvPicPr>
        <xdr:cNvPr id="2183" name="Immagine 2182">
          <a:extLst>
            <a:ext uri="{FF2B5EF4-FFF2-40B4-BE49-F238E27FC236}">
              <a16:creationId xmlns:a16="http://schemas.microsoft.com/office/drawing/2014/main" xmlns="" id="{E6D236B5-52B9-4B25-96EA-B7A5C1948D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51675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416</xdr:row>
      <xdr:rowOff>152399</xdr:rowOff>
    </xdr:from>
    <xdr:to>
      <xdr:col>6</xdr:col>
      <xdr:colOff>838201</xdr:colOff>
      <xdr:row>416</xdr:row>
      <xdr:rowOff>828674</xdr:rowOff>
    </xdr:to>
    <xdr:pic>
      <xdr:nvPicPr>
        <xdr:cNvPr id="2184" name="Immagine 2183">
          <a:extLst>
            <a:ext uri="{FF2B5EF4-FFF2-40B4-BE49-F238E27FC236}">
              <a16:creationId xmlns:a16="http://schemas.microsoft.com/office/drawing/2014/main" xmlns="" id="{A623014F-35FC-4777-BA08-8AF4D707CE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112329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436</xdr:row>
      <xdr:rowOff>152399</xdr:rowOff>
    </xdr:from>
    <xdr:to>
      <xdr:col>6</xdr:col>
      <xdr:colOff>838201</xdr:colOff>
      <xdr:row>436</xdr:row>
      <xdr:rowOff>828674</xdr:rowOff>
    </xdr:to>
    <xdr:pic>
      <xdr:nvPicPr>
        <xdr:cNvPr id="2185" name="Immagine 2184">
          <a:extLst>
            <a:ext uri="{FF2B5EF4-FFF2-40B4-BE49-F238E27FC236}">
              <a16:creationId xmlns:a16="http://schemas.microsoft.com/office/drawing/2014/main" xmlns="" id="{D137A0A8-8BC5-454F-8FAF-BFF1694E79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249965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6</xdr:row>
      <xdr:rowOff>152399</xdr:rowOff>
    </xdr:from>
    <xdr:to>
      <xdr:col>6</xdr:col>
      <xdr:colOff>838201</xdr:colOff>
      <xdr:row>6</xdr:row>
      <xdr:rowOff>828674</xdr:rowOff>
    </xdr:to>
    <xdr:pic>
      <xdr:nvPicPr>
        <xdr:cNvPr id="2186" name="Immagine 2185">
          <a:extLst>
            <a:ext uri="{FF2B5EF4-FFF2-40B4-BE49-F238E27FC236}">
              <a16:creationId xmlns:a16="http://schemas.microsoft.com/office/drawing/2014/main" xmlns="" id="{F37630EF-E088-4B04-A3BA-0AA1C91250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477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7</xdr:row>
      <xdr:rowOff>152399</xdr:rowOff>
    </xdr:from>
    <xdr:to>
      <xdr:col>6</xdr:col>
      <xdr:colOff>838201</xdr:colOff>
      <xdr:row>7</xdr:row>
      <xdr:rowOff>828674</xdr:rowOff>
    </xdr:to>
    <xdr:pic>
      <xdr:nvPicPr>
        <xdr:cNvPr id="2187" name="Immagine 2186">
          <a:extLst>
            <a:ext uri="{FF2B5EF4-FFF2-40B4-BE49-F238E27FC236}">
              <a16:creationId xmlns:a16="http://schemas.microsoft.com/office/drawing/2014/main" xmlns="" id="{9A990F77-F292-4E37-8FF7-330ACA37C7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6097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8</xdr:row>
      <xdr:rowOff>152399</xdr:rowOff>
    </xdr:from>
    <xdr:to>
      <xdr:col>6</xdr:col>
      <xdr:colOff>838201</xdr:colOff>
      <xdr:row>8</xdr:row>
      <xdr:rowOff>828674</xdr:rowOff>
    </xdr:to>
    <xdr:pic>
      <xdr:nvPicPr>
        <xdr:cNvPr id="2188" name="Immagine 2187">
          <a:extLst>
            <a:ext uri="{FF2B5EF4-FFF2-40B4-BE49-F238E27FC236}">
              <a16:creationId xmlns:a16="http://schemas.microsoft.com/office/drawing/2014/main" xmlns="" id="{CDC40C73-C14C-4EDE-BD72-89B95018F7E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7716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9</xdr:row>
      <xdr:rowOff>152399</xdr:rowOff>
    </xdr:from>
    <xdr:to>
      <xdr:col>6</xdr:col>
      <xdr:colOff>838201</xdr:colOff>
      <xdr:row>9</xdr:row>
      <xdr:rowOff>828674</xdr:rowOff>
    </xdr:to>
    <xdr:pic>
      <xdr:nvPicPr>
        <xdr:cNvPr id="2189" name="Immagine 2188">
          <a:extLst>
            <a:ext uri="{FF2B5EF4-FFF2-40B4-BE49-F238E27FC236}">
              <a16:creationId xmlns:a16="http://schemas.microsoft.com/office/drawing/2014/main" xmlns="" id="{B9A9F1E1-9A1F-4015-B777-5101AF401C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9335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10</xdr:row>
      <xdr:rowOff>152399</xdr:rowOff>
    </xdr:from>
    <xdr:to>
      <xdr:col>6</xdr:col>
      <xdr:colOff>838201</xdr:colOff>
      <xdr:row>10</xdr:row>
      <xdr:rowOff>828674</xdr:rowOff>
    </xdr:to>
    <xdr:pic>
      <xdr:nvPicPr>
        <xdr:cNvPr id="2190" name="Immagine 2189">
          <a:extLst>
            <a:ext uri="{FF2B5EF4-FFF2-40B4-BE49-F238E27FC236}">
              <a16:creationId xmlns:a16="http://schemas.microsoft.com/office/drawing/2014/main" xmlns="" id="{B51DD54E-15E1-4B61-927B-7002881030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20954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11</xdr:row>
      <xdr:rowOff>152399</xdr:rowOff>
    </xdr:from>
    <xdr:to>
      <xdr:col>6</xdr:col>
      <xdr:colOff>838201</xdr:colOff>
      <xdr:row>11</xdr:row>
      <xdr:rowOff>828674</xdr:rowOff>
    </xdr:to>
    <xdr:pic>
      <xdr:nvPicPr>
        <xdr:cNvPr id="2191" name="Immagine 2190">
          <a:extLst>
            <a:ext uri="{FF2B5EF4-FFF2-40B4-BE49-F238E27FC236}">
              <a16:creationId xmlns:a16="http://schemas.microsoft.com/office/drawing/2014/main" xmlns="" id="{1213B240-D8ED-4A22-BAA5-1D25B6C01C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22574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457</xdr:row>
      <xdr:rowOff>152399</xdr:rowOff>
    </xdr:from>
    <xdr:to>
      <xdr:col>6</xdr:col>
      <xdr:colOff>838201</xdr:colOff>
      <xdr:row>457</xdr:row>
      <xdr:rowOff>828674</xdr:rowOff>
    </xdr:to>
    <xdr:pic>
      <xdr:nvPicPr>
        <xdr:cNvPr id="2192" name="Immagine 2191">
          <a:extLst>
            <a:ext uri="{FF2B5EF4-FFF2-40B4-BE49-F238E27FC236}">
              <a16:creationId xmlns:a16="http://schemas.microsoft.com/office/drawing/2014/main" xmlns="" id="{39C9872A-910E-4C64-9855-E17B02D0E7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64932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458</xdr:row>
      <xdr:rowOff>152399</xdr:rowOff>
    </xdr:from>
    <xdr:to>
      <xdr:col>6</xdr:col>
      <xdr:colOff>838201</xdr:colOff>
      <xdr:row>458</xdr:row>
      <xdr:rowOff>828674</xdr:rowOff>
    </xdr:to>
    <xdr:pic>
      <xdr:nvPicPr>
        <xdr:cNvPr id="2193" name="Immagine 2192">
          <a:extLst>
            <a:ext uri="{FF2B5EF4-FFF2-40B4-BE49-F238E27FC236}">
              <a16:creationId xmlns:a16="http://schemas.microsoft.com/office/drawing/2014/main" xmlns="" id="{0FEB27E9-ACD0-47BE-93DE-508E6F53DB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66551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491</xdr:row>
      <xdr:rowOff>152399</xdr:rowOff>
    </xdr:from>
    <xdr:to>
      <xdr:col>6</xdr:col>
      <xdr:colOff>838201</xdr:colOff>
      <xdr:row>491</xdr:row>
      <xdr:rowOff>828674</xdr:rowOff>
    </xdr:to>
    <xdr:pic>
      <xdr:nvPicPr>
        <xdr:cNvPr id="2194" name="Immagine 2193">
          <a:extLst>
            <a:ext uri="{FF2B5EF4-FFF2-40B4-BE49-F238E27FC236}">
              <a16:creationId xmlns:a16="http://schemas.microsoft.com/office/drawing/2014/main" xmlns="" id="{75165117-472C-4B9E-8F3E-925DA24EC7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45894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492</xdr:row>
      <xdr:rowOff>152399</xdr:rowOff>
    </xdr:from>
    <xdr:to>
      <xdr:col>6</xdr:col>
      <xdr:colOff>838201</xdr:colOff>
      <xdr:row>492</xdr:row>
      <xdr:rowOff>828674</xdr:rowOff>
    </xdr:to>
    <xdr:pic>
      <xdr:nvPicPr>
        <xdr:cNvPr id="2195" name="Immagine 2194">
          <a:extLst>
            <a:ext uri="{FF2B5EF4-FFF2-40B4-BE49-F238E27FC236}">
              <a16:creationId xmlns:a16="http://schemas.microsoft.com/office/drawing/2014/main" xmlns="" id="{01D0AA1D-1DE4-4827-8AA4-0E42AC844B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47514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493</xdr:row>
      <xdr:rowOff>152399</xdr:rowOff>
    </xdr:from>
    <xdr:to>
      <xdr:col>6</xdr:col>
      <xdr:colOff>838201</xdr:colOff>
      <xdr:row>493</xdr:row>
      <xdr:rowOff>828674</xdr:rowOff>
    </xdr:to>
    <xdr:pic>
      <xdr:nvPicPr>
        <xdr:cNvPr id="2196" name="Immagine 2195">
          <a:extLst>
            <a:ext uri="{FF2B5EF4-FFF2-40B4-BE49-F238E27FC236}">
              <a16:creationId xmlns:a16="http://schemas.microsoft.com/office/drawing/2014/main" xmlns="" id="{67D2A647-D32C-442E-BB4B-7C8F5C3DE3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49133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494</xdr:row>
      <xdr:rowOff>152399</xdr:rowOff>
    </xdr:from>
    <xdr:to>
      <xdr:col>6</xdr:col>
      <xdr:colOff>838201</xdr:colOff>
      <xdr:row>494</xdr:row>
      <xdr:rowOff>828674</xdr:rowOff>
    </xdr:to>
    <xdr:pic>
      <xdr:nvPicPr>
        <xdr:cNvPr id="2197" name="Immagine 2196">
          <a:extLst>
            <a:ext uri="{FF2B5EF4-FFF2-40B4-BE49-F238E27FC236}">
              <a16:creationId xmlns:a16="http://schemas.microsoft.com/office/drawing/2014/main" xmlns="" id="{9969420F-4C95-424D-B906-86E49652E2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50752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495</xdr:row>
      <xdr:rowOff>152399</xdr:rowOff>
    </xdr:from>
    <xdr:to>
      <xdr:col>6</xdr:col>
      <xdr:colOff>838201</xdr:colOff>
      <xdr:row>495</xdr:row>
      <xdr:rowOff>828674</xdr:rowOff>
    </xdr:to>
    <xdr:pic>
      <xdr:nvPicPr>
        <xdr:cNvPr id="2198" name="Immagine 2197">
          <a:extLst>
            <a:ext uri="{FF2B5EF4-FFF2-40B4-BE49-F238E27FC236}">
              <a16:creationId xmlns:a16="http://schemas.microsoft.com/office/drawing/2014/main" xmlns="" id="{70A01DC8-C354-44C3-8CC0-35402FA3E9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52371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496</xdr:row>
      <xdr:rowOff>152399</xdr:rowOff>
    </xdr:from>
    <xdr:to>
      <xdr:col>6</xdr:col>
      <xdr:colOff>838201</xdr:colOff>
      <xdr:row>496</xdr:row>
      <xdr:rowOff>828674</xdr:rowOff>
    </xdr:to>
    <xdr:pic>
      <xdr:nvPicPr>
        <xdr:cNvPr id="2199" name="Immagine 2198">
          <a:extLst>
            <a:ext uri="{FF2B5EF4-FFF2-40B4-BE49-F238E27FC236}">
              <a16:creationId xmlns:a16="http://schemas.microsoft.com/office/drawing/2014/main" xmlns="" id="{C1112D58-F41F-4D29-8C92-32A7780846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53991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497</xdr:row>
      <xdr:rowOff>152399</xdr:rowOff>
    </xdr:from>
    <xdr:to>
      <xdr:col>6</xdr:col>
      <xdr:colOff>838201</xdr:colOff>
      <xdr:row>497</xdr:row>
      <xdr:rowOff>828674</xdr:rowOff>
    </xdr:to>
    <xdr:pic>
      <xdr:nvPicPr>
        <xdr:cNvPr id="2200" name="Immagine 2199">
          <a:extLst>
            <a:ext uri="{FF2B5EF4-FFF2-40B4-BE49-F238E27FC236}">
              <a16:creationId xmlns:a16="http://schemas.microsoft.com/office/drawing/2014/main" xmlns="" id="{BCA24230-E91C-4E22-8B68-3357CED5F5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55610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498</xdr:row>
      <xdr:rowOff>152399</xdr:rowOff>
    </xdr:from>
    <xdr:to>
      <xdr:col>6</xdr:col>
      <xdr:colOff>838201</xdr:colOff>
      <xdr:row>498</xdr:row>
      <xdr:rowOff>828674</xdr:rowOff>
    </xdr:to>
    <xdr:pic>
      <xdr:nvPicPr>
        <xdr:cNvPr id="2201" name="Immagine 2200">
          <a:extLst>
            <a:ext uri="{FF2B5EF4-FFF2-40B4-BE49-F238E27FC236}">
              <a16:creationId xmlns:a16="http://schemas.microsoft.com/office/drawing/2014/main" xmlns="" id="{9DF0BF5B-5D0F-405C-8354-A8512ACDFA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57229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499</xdr:row>
      <xdr:rowOff>152399</xdr:rowOff>
    </xdr:from>
    <xdr:to>
      <xdr:col>6</xdr:col>
      <xdr:colOff>838201</xdr:colOff>
      <xdr:row>499</xdr:row>
      <xdr:rowOff>828674</xdr:rowOff>
    </xdr:to>
    <xdr:pic>
      <xdr:nvPicPr>
        <xdr:cNvPr id="2202" name="Immagine 2201">
          <a:extLst>
            <a:ext uri="{FF2B5EF4-FFF2-40B4-BE49-F238E27FC236}">
              <a16:creationId xmlns:a16="http://schemas.microsoft.com/office/drawing/2014/main" xmlns="" id="{965FA59F-7569-43AC-9D71-83ECF5FC67A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458848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12</xdr:row>
      <xdr:rowOff>152399</xdr:rowOff>
    </xdr:from>
    <xdr:to>
      <xdr:col>6</xdr:col>
      <xdr:colOff>838201</xdr:colOff>
      <xdr:row>12</xdr:row>
      <xdr:rowOff>828674</xdr:rowOff>
    </xdr:to>
    <xdr:pic>
      <xdr:nvPicPr>
        <xdr:cNvPr id="2203" name="Immagine 2202">
          <a:extLst>
            <a:ext uri="{FF2B5EF4-FFF2-40B4-BE49-F238E27FC236}">
              <a16:creationId xmlns:a16="http://schemas.microsoft.com/office/drawing/2014/main" xmlns="" id="{B0CBF486-2483-4A23-ADE2-E3A3D733A6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24193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437</xdr:row>
      <xdr:rowOff>152399</xdr:rowOff>
    </xdr:from>
    <xdr:to>
      <xdr:col>6</xdr:col>
      <xdr:colOff>838201</xdr:colOff>
      <xdr:row>437</xdr:row>
      <xdr:rowOff>828674</xdr:rowOff>
    </xdr:to>
    <xdr:pic>
      <xdr:nvPicPr>
        <xdr:cNvPr id="2204" name="Immagine 2203">
          <a:extLst>
            <a:ext uri="{FF2B5EF4-FFF2-40B4-BE49-F238E27FC236}">
              <a16:creationId xmlns:a16="http://schemas.microsoft.com/office/drawing/2014/main" xmlns="" id="{0B906007-DBFF-4906-A62F-75F7AFFDB8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251584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82</xdr:row>
      <xdr:rowOff>152399</xdr:rowOff>
    </xdr:from>
    <xdr:to>
      <xdr:col>6</xdr:col>
      <xdr:colOff>838201</xdr:colOff>
      <xdr:row>82</xdr:row>
      <xdr:rowOff>828674</xdr:rowOff>
    </xdr:to>
    <xdr:pic>
      <xdr:nvPicPr>
        <xdr:cNvPr id="2205" name="Immagine 2204">
          <a:extLst>
            <a:ext uri="{FF2B5EF4-FFF2-40B4-BE49-F238E27FC236}">
              <a16:creationId xmlns:a16="http://schemas.microsoft.com/office/drawing/2014/main" xmlns="" id="{63391D7D-7AB1-4AD6-ACD9-C00C09DCE8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66687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353</xdr:row>
      <xdr:rowOff>152399</xdr:rowOff>
    </xdr:from>
    <xdr:to>
      <xdr:col>6</xdr:col>
      <xdr:colOff>838201</xdr:colOff>
      <xdr:row>353</xdr:row>
      <xdr:rowOff>828674</xdr:rowOff>
    </xdr:to>
    <xdr:pic>
      <xdr:nvPicPr>
        <xdr:cNvPr id="2206" name="Immagine 2205">
          <a:extLst>
            <a:ext uri="{FF2B5EF4-FFF2-40B4-BE49-F238E27FC236}">
              <a16:creationId xmlns:a16="http://schemas.microsoft.com/office/drawing/2014/main" xmlns="" id="{6DCCEF75-AD5D-4267-AF00-E3A4C7197B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997362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354</xdr:row>
      <xdr:rowOff>152399</xdr:rowOff>
    </xdr:from>
    <xdr:to>
      <xdr:col>6</xdr:col>
      <xdr:colOff>838201</xdr:colOff>
      <xdr:row>354</xdr:row>
      <xdr:rowOff>828674</xdr:rowOff>
    </xdr:to>
    <xdr:pic>
      <xdr:nvPicPr>
        <xdr:cNvPr id="2207" name="Immagine 2206">
          <a:extLst>
            <a:ext uri="{FF2B5EF4-FFF2-40B4-BE49-F238E27FC236}">
              <a16:creationId xmlns:a16="http://schemas.microsoft.com/office/drawing/2014/main" xmlns="" id="{BF792B10-15C8-467C-AE0E-2DBFD0A2E8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998981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355</xdr:row>
      <xdr:rowOff>152399</xdr:rowOff>
    </xdr:from>
    <xdr:to>
      <xdr:col>6</xdr:col>
      <xdr:colOff>838201</xdr:colOff>
      <xdr:row>355</xdr:row>
      <xdr:rowOff>828674</xdr:rowOff>
    </xdr:to>
    <xdr:pic>
      <xdr:nvPicPr>
        <xdr:cNvPr id="2208" name="Immagine 2207">
          <a:extLst>
            <a:ext uri="{FF2B5EF4-FFF2-40B4-BE49-F238E27FC236}">
              <a16:creationId xmlns:a16="http://schemas.microsoft.com/office/drawing/2014/main" xmlns="" id="{0208D34A-ACAC-44E1-9963-205EDBD931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00601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356</xdr:row>
      <xdr:rowOff>152399</xdr:rowOff>
    </xdr:from>
    <xdr:to>
      <xdr:col>6</xdr:col>
      <xdr:colOff>838201</xdr:colOff>
      <xdr:row>356</xdr:row>
      <xdr:rowOff>828674</xdr:rowOff>
    </xdr:to>
    <xdr:pic>
      <xdr:nvPicPr>
        <xdr:cNvPr id="2209" name="Immagine 2208">
          <a:extLst>
            <a:ext uri="{FF2B5EF4-FFF2-40B4-BE49-F238E27FC236}">
              <a16:creationId xmlns:a16="http://schemas.microsoft.com/office/drawing/2014/main" xmlns="" id="{51EC9F77-5B86-4BDE-BF8A-997BCB7D56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02220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357</xdr:row>
      <xdr:rowOff>152399</xdr:rowOff>
    </xdr:from>
    <xdr:to>
      <xdr:col>6</xdr:col>
      <xdr:colOff>838201</xdr:colOff>
      <xdr:row>357</xdr:row>
      <xdr:rowOff>828674</xdr:rowOff>
    </xdr:to>
    <xdr:pic>
      <xdr:nvPicPr>
        <xdr:cNvPr id="2210" name="Immagine 2209">
          <a:extLst>
            <a:ext uri="{FF2B5EF4-FFF2-40B4-BE49-F238E27FC236}">
              <a16:creationId xmlns:a16="http://schemas.microsoft.com/office/drawing/2014/main" xmlns="" id="{A6346B69-EC64-4DEA-8155-E7AD0A054E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03839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358</xdr:row>
      <xdr:rowOff>152399</xdr:rowOff>
    </xdr:from>
    <xdr:to>
      <xdr:col>6</xdr:col>
      <xdr:colOff>838201</xdr:colOff>
      <xdr:row>358</xdr:row>
      <xdr:rowOff>828674</xdr:rowOff>
    </xdr:to>
    <xdr:pic>
      <xdr:nvPicPr>
        <xdr:cNvPr id="2211" name="Immagine 2210">
          <a:extLst>
            <a:ext uri="{FF2B5EF4-FFF2-40B4-BE49-F238E27FC236}">
              <a16:creationId xmlns:a16="http://schemas.microsoft.com/office/drawing/2014/main" xmlns="" id="{D873FA42-1EB5-41D0-B398-4215B7E3E6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05458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404</xdr:row>
      <xdr:rowOff>152399</xdr:rowOff>
    </xdr:from>
    <xdr:to>
      <xdr:col>6</xdr:col>
      <xdr:colOff>838201</xdr:colOff>
      <xdr:row>404</xdr:row>
      <xdr:rowOff>828674</xdr:rowOff>
    </xdr:to>
    <xdr:pic>
      <xdr:nvPicPr>
        <xdr:cNvPr id="2212" name="Immagine 2211">
          <a:extLst>
            <a:ext uri="{FF2B5EF4-FFF2-40B4-BE49-F238E27FC236}">
              <a16:creationId xmlns:a16="http://schemas.microsoft.com/office/drawing/2014/main" xmlns="" id="{3717CBAD-9AAE-4940-98B7-F8D27585280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84802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405</xdr:row>
      <xdr:rowOff>152399</xdr:rowOff>
    </xdr:from>
    <xdr:to>
      <xdr:col>6</xdr:col>
      <xdr:colOff>838201</xdr:colOff>
      <xdr:row>405</xdr:row>
      <xdr:rowOff>828674</xdr:rowOff>
    </xdr:to>
    <xdr:pic>
      <xdr:nvPicPr>
        <xdr:cNvPr id="2213" name="Immagine 2212">
          <a:extLst>
            <a:ext uri="{FF2B5EF4-FFF2-40B4-BE49-F238E27FC236}">
              <a16:creationId xmlns:a16="http://schemas.microsoft.com/office/drawing/2014/main" xmlns="" id="{0E455717-2CD2-45D6-9C59-34C0FA895F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86421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359</xdr:row>
      <xdr:rowOff>152399</xdr:rowOff>
    </xdr:from>
    <xdr:to>
      <xdr:col>6</xdr:col>
      <xdr:colOff>838201</xdr:colOff>
      <xdr:row>359</xdr:row>
      <xdr:rowOff>828674</xdr:rowOff>
    </xdr:to>
    <xdr:pic>
      <xdr:nvPicPr>
        <xdr:cNvPr id="2214" name="Immagine 2213">
          <a:extLst>
            <a:ext uri="{FF2B5EF4-FFF2-40B4-BE49-F238E27FC236}">
              <a16:creationId xmlns:a16="http://schemas.microsoft.com/office/drawing/2014/main" xmlns="" id="{298D0817-15FC-472F-AE4E-6EB6092C8B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07078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360</xdr:row>
      <xdr:rowOff>152399</xdr:rowOff>
    </xdr:from>
    <xdr:to>
      <xdr:col>6</xdr:col>
      <xdr:colOff>838201</xdr:colOff>
      <xdr:row>360</xdr:row>
      <xdr:rowOff>828674</xdr:rowOff>
    </xdr:to>
    <xdr:pic>
      <xdr:nvPicPr>
        <xdr:cNvPr id="2215" name="Immagine 2214">
          <a:extLst>
            <a:ext uri="{FF2B5EF4-FFF2-40B4-BE49-F238E27FC236}">
              <a16:creationId xmlns:a16="http://schemas.microsoft.com/office/drawing/2014/main" xmlns="" id="{60DA8382-E326-4B1B-9F27-7644821844B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08697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361</xdr:row>
      <xdr:rowOff>152399</xdr:rowOff>
    </xdr:from>
    <xdr:to>
      <xdr:col>6</xdr:col>
      <xdr:colOff>838201</xdr:colOff>
      <xdr:row>361</xdr:row>
      <xdr:rowOff>828674</xdr:rowOff>
    </xdr:to>
    <xdr:pic>
      <xdr:nvPicPr>
        <xdr:cNvPr id="2216" name="Immagine 2215">
          <a:extLst>
            <a:ext uri="{FF2B5EF4-FFF2-40B4-BE49-F238E27FC236}">
              <a16:creationId xmlns:a16="http://schemas.microsoft.com/office/drawing/2014/main" xmlns="" id="{5B3FF6AC-8677-4A86-86AB-75C2EB3419D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10316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362</xdr:row>
      <xdr:rowOff>152399</xdr:rowOff>
    </xdr:from>
    <xdr:to>
      <xdr:col>6</xdr:col>
      <xdr:colOff>838201</xdr:colOff>
      <xdr:row>362</xdr:row>
      <xdr:rowOff>828674</xdr:rowOff>
    </xdr:to>
    <xdr:pic>
      <xdr:nvPicPr>
        <xdr:cNvPr id="2217" name="Immagine 2216">
          <a:extLst>
            <a:ext uri="{FF2B5EF4-FFF2-40B4-BE49-F238E27FC236}">
              <a16:creationId xmlns:a16="http://schemas.microsoft.com/office/drawing/2014/main" xmlns="" id="{372D916B-DFBB-4DEE-BCA7-168144AE7D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11935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363</xdr:row>
      <xdr:rowOff>152399</xdr:rowOff>
    </xdr:from>
    <xdr:to>
      <xdr:col>6</xdr:col>
      <xdr:colOff>838201</xdr:colOff>
      <xdr:row>363</xdr:row>
      <xdr:rowOff>828674</xdr:rowOff>
    </xdr:to>
    <xdr:pic>
      <xdr:nvPicPr>
        <xdr:cNvPr id="2218" name="Immagine 2217">
          <a:extLst>
            <a:ext uri="{FF2B5EF4-FFF2-40B4-BE49-F238E27FC236}">
              <a16:creationId xmlns:a16="http://schemas.microsoft.com/office/drawing/2014/main" xmlns="" id="{350C7C24-2169-4EC4-93BE-C8BE56C18F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13555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406</xdr:row>
      <xdr:rowOff>152399</xdr:rowOff>
    </xdr:from>
    <xdr:to>
      <xdr:col>6</xdr:col>
      <xdr:colOff>838201</xdr:colOff>
      <xdr:row>406</xdr:row>
      <xdr:rowOff>828674</xdr:rowOff>
    </xdr:to>
    <xdr:pic>
      <xdr:nvPicPr>
        <xdr:cNvPr id="2219" name="Immagine 2218">
          <a:extLst>
            <a:ext uri="{FF2B5EF4-FFF2-40B4-BE49-F238E27FC236}">
              <a16:creationId xmlns:a16="http://schemas.microsoft.com/office/drawing/2014/main" xmlns="" id="{DE546C54-4F6B-49B2-9F21-2E70D15F9A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88040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407</xdr:row>
      <xdr:rowOff>152399</xdr:rowOff>
    </xdr:from>
    <xdr:to>
      <xdr:col>6</xdr:col>
      <xdr:colOff>838201</xdr:colOff>
      <xdr:row>407</xdr:row>
      <xdr:rowOff>828674</xdr:rowOff>
    </xdr:to>
    <xdr:pic>
      <xdr:nvPicPr>
        <xdr:cNvPr id="2220" name="Immagine 2219">
          <a:extLst>
            <a:ext uri="{FF2B5EF4-FFF2-40B4-BE49-F238E27FC236}">
              <a16:creationId xmlns:a16="http://schemas.microsoft.com/office/drawing/2014/main" xmlns="" id="{C76DF120-4135-4357-8FB6-88D1722D59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89659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369</xdr:row>
      <xdr:rowOff>152399</xdr:rowOff>
    </xdr:from>
    <xdr:to>
      <xdr:col>6</xdr:col>
      <xdr:colOff>838201</xdr:colOff>
      <xdr:row>369</xdr:row>
      <xdr:rowOff>828674</xdr:rowOff>
    </xdr:to>
    <xdr:pic>
      <xdr:nvPicPr>
        <xdr:cNvPr id="2221" name="Immagine 2220">
          <a:extLst>
            <a:ext uri="{FF2B5EF4-FFF2-40B4-BE49-F238E27FC236}">
              <a16:creationId xmlns:a16="http://schemas.microsoft.com/office/drawing/2014/main" xmlns="" id="{490E7973-E9DC-4287-B489-4570E6E866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23270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370</xdr:row>
      <xdr:rowOff>152399</xdr:rowOff>
    </xdr:from>
    <xdr:to>
      <xdr:col>6</xdr:col>
      <xdr:colOff>838201</xdr:colOff>
      <xdr:row>370</xdr:row>
      <xdr:rowOff>828674</xdr:rowOff>
    </xdr:to>
    <xdr:pic>
      <xdr:nvPicPr>
        <xdr:cNvPr id="2222" name="Immagine 2221">
          <a:extLst>
            <a:ext uri="{FF2B5EF4-FFF2-40B4-BE49-F238E27FC236}">
              <a16:creationId xmlns:a16="http://schemas.microsoft.com/office/drawing/2014/main" xmlns="" id="{EA43BD08-AA88-4246-997B-B0E6702A5D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24889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371</xdr:row>
      <xdr:rowOff>152399</xdr:rowOff>
    </xdr:from>
    <xdr:to>
      <xdr:col>6</xdr:col>
      <xdr:colOff>838201</xdr:colOff>
      <xdr:row>371</xdr:row>
      <xdr:rowOff>828674</xdr:rowOff>
    </xdr:to>
    <xdr:pic>
      <xdr:nvPicPr>
        <xdr:cNvPr id="2223" name="Immagine 2222">
          <a:extLst>
            <a:ext uri="{FF2B5EF4-FFF2-40B4-BE49-F238E27FC236}">
              <a16:creationId xmlns:a16="http://schemas.microsoft.com/office/drawing/2014/main" xmlns="" id="{E42EB418-62F6-458C-A163-5DDE3007E4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26509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372</xdr:row>
      <xdr:rowOff>152399</xdr:rowOff>
    </xdr:from>
    <xdr:to>
      <xdr:col>6</xdr:col>
      <xdr:colOff>838201</xdr:colOff>
      <xdr:row>372</xdr:row>
      <xdr:rowOff>828674</xdr:rowOff>
    </xdr:to>
    <xdr:pic>
      <xdr:nvPicPr>
        <xdr:cNvPr id="2224" name="Immagine 2223">
          <a:extLst>
            <a:ext uri="{FF2B5EF4-FFF2-40B4-BE49-F238E27FC236}">
              <a16:creationId xmlns:a16="http://schemas.microsoft.com/office/drawing/2014/main" xmlns="" id="{906F1565-19A6-4FC2-8BDD-55137FEBEF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28128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373</xdr:row>
      <xdr:rowOff>152399</xdr:rowOff>
    </xdr:from>
    <xdr:to>
      <xdr:col>6</xdr:col>
      <xdr:colOff>838201</xdr:colOff>
      <xdr:row>373</xdr:row>
      <xdr:rowOff>828674</xdr:rowOff>
    </xdr:to>
    <xdr:pic>
      <xdr:nvPicPr>
        <xdr:cNvPr id="2225" name="Immagine 2224">
          <a:extLst>
            <a:ext uri="{FF2B5EF4-FFF2-40B4-BE49-F238E27FC236}">
              <a16:creationId xmlns:a16="http://schemas.microsoft.com/office/drawing/2014/main" xmlns="" id="{12A837A6-2C13-4A2B-9C7B-E71C4F8A88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29747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374</xdr:row>
      <xdr:rowOff>152399</xdr:rowOff>
    </xdr:from>
    <xdr:to>
      <xdr:col>6</xdr:col>
      <xdr:colOff>838201</xdr:colOff>
      <xdr:row>374</xdr:row>
      <xdr:rowOff>828674</xdr:rowOff>
    </xdr:to>
    <xdr:pic>
      <xdr:nvPicPr>
        <xdr:cNvPr id="2226" name="Immagine 2225">
          <a:extLst>
            <a:ext uri="{FF2B5EF4-FFF2-40B4-BE49-F238E27FC236}">
              <a16:creationId xmlns:a16="http://schemas.microsoft.com/office/drawing/2014/main" xmlns="" id="{F2EF7E4A-9804-44AA-B645-A41232F00D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31366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375</xdr:row>
      <xdr:rowOff>152399</xdr:rowOff>
    </xdr:from>
    <xdr:to>
      <xdr:col>6</xdr:col>
      <xdr:colOff>838201</xdr:colOff>
      <xdr:row>375</xdr:row>
      <xdr:rowOff>828674</xdr:rowOff>
    </xdr:to>
    <xdr:pic>
      <xdr:nvPicPr>
        <xdr:cNvPr id="2227" name="Immagine 2226">
          <a:extLst>
            <a:ext uri="{FF2B5EF4-FFF2-40B4-BE49-F238E27FC236}">
              <a16:creationId xmlns:a16="http://schemas.microsoft.com/office/drawing/2014/main" xmlns="" id="{E579BB2C-F489-485F-AFFB-668AC74E0E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32986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376</xdr:row>
      <xdr:rowOff>152399</xdr:rowOff>
    </xdr:from>
    <xdr:to>
      <xdr:col>6</xdr:col>
      <xdr:colOff>838201</xdr:colOff>
      <xdr:row>376</xdr:row>
      <xdr:rowOff>828674</xdr:rowOff>
    </xdr:to>
    <xdr:pic>
      <xdr:nvPicPr>
        <xdr:cNvPr id="2228" name="Immagine 2227">
          <a:extLst>
            <a:ext uri="{FF2B5EF4-FFF2-40B4-BE49-F238E27FC236}">
              <a16:creationId xmlns:a16="http://schemas.microsoft.com/office/drawing/2014/main" xmlns="" id="{5FB32814-B3EC-456E-85DB-A3F42C5321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34605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377</xdr:row>
      <xdr:rowOff>152399</xdr:rowOff>
    </xdr:from>
    <xdr:to>
      <xdr:col>6</xdr:col>
      <xdr:colOff>838201</xdr:colOff>
      <xdr:row>377</xdr:row>
      <xdr:rowOff>828674</xdr:rowOff>
    </xdr:to>
    <xdr:pic>
      <xdr:nvPicPr>
        <xdr:cNvPr id="2229" name="Immagine 2228">
          <a:extLst>
            <a:ext uri="{FF2B5EF4-FFF2-40B4-BE49-F238E27FC236}">
              <a16:creationId xmlns:a16="http://schemas.microsoft.com/office/drawing/2014/main" xmlns="" id="{9857EB5C-C3C2-42E1-BE73-4F1F3F9F80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36224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378</xdr:row>
      <xdr:rowOff>152399</xdr:rowOff>
    </xdr:from>
    <xdr:to>
      <xdr:col>6</xdr:col>
      <xdr:colOff>838201</xdr:colOff>
      <xdr:row>378</xdr:row>
      <xdr:rowOff>828674</xdr:rowOff>
    </xdr:to>
    <xdr:pic>
      <xdr:nvPicPr>
        <xdr:cNvPr id="2230" name="Immagine 2229">
          <a:extLst>
            <a:ext uri="{FF2B5EF4-FFF2-40B4-BE49-F238E27FC236}">
              <a16:creationId xmlns:a16="http://schemas.microsoft.com/office/drawing/2014/main" xmlns="" id="{03CC01DA-A0E9-4622-A28E-34F12D2D97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37843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382</xdr:row>
      <xdr:rowOff>152399</xdr:rowOff>
    </xdr:from>
    <xdr:to>
      <xdr:col>6</xdr:col>
      <xdr:colOff>838201</xdr:colOff>
      <xdr:row>382</xdr:row>
      <xdr:rowOff>828674</xdr:rowOff>
    </xdr:to>
    <xdr:pic>
      <xdr:nvPicPr>
        <xdr:cNvPr id="2231" name="Immagine 2230">
          <a:extLst>
            <a:ext uri="{FF2B5EF4-FFF2-40B4-BE49-F238E27FC236}">
              <a16:creationId xmlns:a16="http://schemas.microsoft.com/office/drawing/2014/main" xmlns="" id="{ED3B36DE-CF01-462A-AE42-13C775711A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44320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383</xdr:row>
      <xdr:rowOff>152399</xdr:rowOff>
    </xdr:from>
    <xdr:to>
      <xdr:col>6</xdr:col>
      <xdr:colOff>838201</xdr:colOff>
      <xdr:row>383</xdr:row>
      <xdr:rowOff>828674</xdr:rowOff>
    </xdr:to>
    <xdr:pic>
      <xdr:nvPicPr>
        <xdr:cNvPr id="2232" name="Immagine 2231">
          <a:extLst>
            <a:ext uri="{FF2B5EF4-FFF2-40B4-BE49-F238E27FC236}">
              <a16:creationId xmlns:a16="http://schemas.microsoft.com/office/drawing/2014/main" xmlns="" id="{70CDFA0F-59F8-4D89-A12A-15CB08B112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45940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384</xdr:row>
      <xdr:rowOff>152399</xdr:rowOff>
    </xdr:from>
    <xdr:to>
      <xdr:col>6</xdr:col>
      <xdr:colOff>838201</xdr:colOff>
      <xdr:row>384</xdr:row>
      <xdr:rowOff>828674</xdr:rowOff>
    </xdr:to>
    <xdr:pic>
      <xdr:nvPicPr>
        <xdr:cNvPr id="2233" name="Immagine 2232">
          <a:extLst>
            <a:ext uri="{FF2B5EF4-FFF2-40B4-BE49-F238E27FC236}">
              <a16:creationId xmlns:a16="http://schemas.microsoft.com/office/drawing/2014/main" xmlns="" id="{BE816692-CF1B-4F1E-B5D6-D00ABCDD133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47559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385</xdr:row>
      <xdr:rowOff>152399</xdr:rowOff>
    </xdr:from>
    <xdr:to>
      <xdr:col>6</xdr:col>
      <xdr:colOff>838201</xdr:colOff>
      <xdr:row>385</xdr:row>
      <xdr:rowOff>828674</xdr:rowOff>
    </xdr:to>
    <xdr:pic>
      <xdr:nvPicPr>
        <xdr:cNvPr id="2234" name="Immagine 2233">
          <a:extLst>
            <a:ext uri="{FF2B5EF4-FFF2-40B4-BE49-F238E27FC236}">
              <a16:creationId xmlns:a16="http://schemas.microsoft.com/office/drawing/2014/main" xmlns="" id="{553E3F22-584A-49F1-A79E-1A68F97F5F5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49178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386</xdr:row>
      <xdr:rowOff>152399</xdr:rowOff>
    </xdr:from>
    <xdr:to>
      <xdr:col>6</xdr:col>
      <xdr:colOff>838201</xdr:colOff>
      <xdr:row>386</xdr:row>
      <xdr:rowOff>828674</xdr:rowOff>
    </xdr:to>
    <xdr:pic>
      <xdr:nvPicPr>
        <xdr:cNvPr id="2235" name="Immagine 2234">
          <a:extLst>
            <a:ext uri="{FF2B5EF4-FFF2-40B4-BE49-F238E27FC236}">
              <a16:creationId xmlns:a16="http://schemas.microsoft.com/office/drawing/2014/main" xmlns="" id="{4F494D72-7BAB-4074-8C18-884D2E849C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50797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387</xdr:row>
      <xdr:rowOff>152399</xdr:rowOff>
    </xdr:from>
    <xdr:to>
      <xdr:col>6</xdr:col>
      <xdr:colOff>838201</xdr:colOff>
      <xdr:row>387</xdr:row>
      <xdr:rowOff>828674</xdr:rowOff>
    </xdr:to>
    <xdr:pic>
      <xdr:nvPicPr>
        <xdr:cNvPr id="2236" name="Immagine 2235">
          <a:extLst>
            <a:ext uri="{FF2B5EF4-FFF2-40B4-BE49-F238E27FC236}">
              <a16:creationId xmlns:a16="http://schemas.microsoft.com/office/drawing/2014/main" xmlns="" id="{B9F79A3D-942C-4EF4-B585-4771D6C2C2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52417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408</xdr:row>
      <xdr:rowOff>152399</xdr:rowOff>
    </xdr:from>
    <xdr:to>
      <xdr:col>6</xdr:col>
      <xdr:colOff>838201</xdr:colOff>
      <xdr:row>408</xdr:row>
      <xdr:rowOff>828674</xdr:rowOff>
    </xdr:to>
    <xdr:pic>
      <xdr:nvPicPr>
        <xdr:cNvPr id="2237" name="Immagine 2236">
          <a:extLst>
            <a:ext uri="{FF2B5EF4-FFF2-40B4-BE49-F238E27FC236}">
              <a16:creationId xmlns:a16="http://schemas.microsoft.com/office/drawing/2014/main" xmlns="" id="{A7A71503-01B6-4232-9569-B684D38AE7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91279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438</xdr:row>
      <xdr:rowOff>152399</xdr:rowOff>
    </xdr:from>
    <xdr:to>
      <xdr:col>6</xdr:col>
      <xdr:colOff>838201</xdr:colOff>
      <xdr:row>438</xdr:row>
      <xdr:rowOff>828674</xdr:rowOff>
    </xdr:to>
    <xdr:pic>
      <xdr:nvPicPr>
        <xdr:cNvPr id="2238" name="Immagine 2237">
          <a:extLst>
            <a:ext uri="{FF2B5EF4-FFF2-40B4-BE49-F238E27FC236}">
              <a16:creationId xmlns:a16="http://schemas.microsoft.com/office/drawing/2014/main" xmlns="" id="{1CA50DEB-1E09-4FF0-BBDA-EBD30CDA0B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253204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396</xdr:row>
      <xdr:rowOff>152399</xdr:rowOff>
    </xdr:from>
    <xdr:to>
      <xdr:col>6</xdr:col>
      <xdr:colOff>838201</xdr:colOff>
      <xdr:row>396</xdr:row>
      <xdr:rowOff>828674</xdr:rowOff>
    </xdr:to>
    <xdr:pic>
      <xdr:nvPicPr>
        <xdr:cNvPr id="2239" name="Immagine 2238">
          <a:extLst>
            <a:ext uri="{FF2B5EF4-FFF2-40B4-BE49-F238E27FC236}">
              <a16:creationId xmlns:a16="http://schemas.microsoft.com/office/drawing/2014/main" xmlns="" id="{EBCE922D-01B7-4CFE-B06E-CBF419D9F9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66990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397</xdr:row>
      <xdr:rowOff>152399</xdr:rowOff>
    </xdr:from>
    <xdr:to>
      <xdr:col>6</xdr:col>
      <xdr:colOff>838201</xdr:colOff>
      <xdr:row>397</xdr:row>
      <xdr:rowOff>828674</xdr:rowOff>
    </xdr:to>
    <xdr:pic>
      <xdr:nvPicPr>
        <xdr:cNvPr id="2240" name="Immagine 2239">
          <a:extLst>
            <a:ext uri="{FF2B5EF4-FFF2-40B4-BE49-F238E27FC236}">
              <a16:creationId xmlns:a16="http://schemas.microsoft.com/office/drawing/2014/main" xmlns="" id="{93A9B4B7-616D-4749-9A6C-B8C2C90864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68609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398</xdr:row>
      <xdr:rowOff>152399</xdr:rowOff>
    </xdr:from>
    <xdr:to>
      <xdr:col>6</xdr:col>
      <xdr:colOff>838201</xdr:colOff>
      <xdr:row>398</xdr:row>
      <xdr:rowOff>828674</xdr:rowOff>
    </xdr:to>
    <xdr:pic>
      <xdr:nvPicPr>
        <xdr:cNvPr id="2241" name="Immagine 2240">
          <a:extLst>
            <a:ext uri="{FF2B5EF4-FFF2-40B4-BE49-F238E27FC236}">
              <a16:creationId xmlns:a16="http://schemas.microsoft.com/office/drawing/2014/main" xmlns="" id="{A58FCDE9-9164-4823-8221-B7DF30962FC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70228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399</xdr:row>
      <xdr:rowOff>152399</xdr:rowOff>
    </xdr:from>
    <xdr:to>
      <xdr:col>6</xdr:col>
      <xdr:colOff>838201</xdr:colOff>
      <xdr:row>399</xdr:row>
      <xdr:rowOff>828674</xdr:rowOff>
    </xdr:to>
    <xdr:pic>
      <xdr:nvPicPr>
        <xdr:cNvPr id="2242" name="Immagine 2241">
          <a:extLst>
            <a:ext uri="{FF2B5EF4-FFF2-40B4-BE49-F238E27FC236}">
              <a16:creationId xmlns:a16="http://schemas.microsoft.com/office/drawing/2014/main" xmlns="" id="{56CA44B6-E517-4E12-9972-4678F05CB8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71848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79</xdr:row>
      <xdr:rowOff>152399</xdr:rowOff>
    </xdr:from>
    <xdr:to>
      <xdr:col>6</xdr:col>
      <xdr:colOff>838201</xdr:colOff>
      <xdr:row>79</xdr:row>
      <xdr:rowOff>828674</xdr:rowOff>
    </xdr:to>
    <xdr:pic>
      <xdr:nvPicPr>
        <xdr:cNvPr id="2243" name="Immagine 2242">
          <a:extLst>
            <a:ext uri="{FF2B5EF4-FFF2-40B4-BE49-F238E27FC236}">
              <a16:creationId xmlns:a16="http://schemas.microsoft.com/office/drawing/2014/main" xmlns="" id="{980F4663-E66E-43ED-8D85-2789C9F768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58591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80</xdr:row>
      <xdr:rowOff>152399</xdr:rowOff>
    </xdr:from>
    <xdr:to>
      <xdr:col>6</xdr:col>
      <xdr:colOff>838201</xdr:colOff>
      <xdr:row>80</xdr:row>
      <xdr:rowOff>828674</xdr:rowOff>
    </xdr:to>
    <xdr:pic>
      <xdr:nvPicPr>
        <xdr:cNvPr id="2244" name="Immagine 2243">
          <a:extLst>
            <a:ext uri="{FF2B5EF4-FFF2-40B4-BE49-F238E27FC236}">
              <a16:creationId xmlns:a16="http://schemas.microsoft.com/office/drawing/2014/main" xmlns="" id="{21E5A7B8-85AB-4FCB-BC70-7494DB5DA6A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60210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81</xdr:row>
      <xdr:rowOff>152399</xdr:rowOff>
    </xdr:from>
    <xdr:to>
      <xdr:col>6</xdr:col>
      <xdr:colOff>838201</xdr:colOff>
      <xdr:row>81</xdr:row>
      <xdr:rowOff>828674</xdr:rowOff>
    </xdr:to>
    <xdr:pic>
      <xdr:nvPicPr>
        <xdr:cNvPr id="2245" name="Immagine 2244">
          <a:extLst>
            <a:ext uri="{FF2B5EF4-FFF2-40B4-BE49-F238E27FC236}">
              <a16:creationId xmlns:a16="http://schemas.microsoft.com/office/drawing/2014/main" xmlns="" id="{70C37D36-D181-405F-BE0F-83A537F106E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61829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400</xdr:row>
      <xdr:rowOff>152399</xdr:rowOff>
    </xdr:from>
    <xdr:to>
      <xdr:col>6</xdr:col>
      <xdr:colOff>838201</xdr:colOff>
      <xdr:row>400</xdr:row>
      <xdr:rowOff>828674</xdr:rowOff>
    </xdr:to>
    <xdr:pic>
      <xdr:nvPicPr>
        <xdr:cNvPr id="2246" name="Immagine 2245">
          <a:extLst>
            <a:ext uri="{FF2B5EF4-FFF2-40B4-BE49-F238E27FC236}">
              <a16:creationId xmlns:a16="http://schemas.microsoft.com/office/drawing/2014/main" xmlns="" id="{136A12BC-CDBB-4231-B69D-F3D72B74E1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73467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401</xdr:row>
      <xdr:rowOff>152399</xdr:rowOff>
    </xdr:from>
    <xdr:to>
      <xdr:col>6</xdr:col>
      <xdr:colOff>838201</xdr:colOff>
      <xdr:row>401</xdr:row>
      <xdr:rowOff>828674</xdr:rowOff>
    </xdr:to>
    <xdr:pic>
      <xdr:nvPicPr>
        <xdr:cNvPr id="2247" name="Immagine 2246">
          <a:extLst>
            <a:ext uri="{FF2B5EF4-FFF2-40B4-BE49-F238E27FC236}">
              <a16:creationId xmlns:a16="http://schemas.microsoft.com/office/drawing/2014/main" xmlns="" id="{80B7AC7C-5B41-412D-B4AD-DE96409B333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75086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463</xdr:row>
      <xdr:rowOff>152399</xdr:rowOff>
    </xdr:from>
    <xdr:to>
      <xdr:col>6</xdr:col>
      <xdr:colOff>838201</xdr:colOff>
      <xdr:row>463</xdr:row>
      <xdr:rowOff>828674</xdr:rowOff>
    </xdr:to>
    <xdr:pic>
      <xdr:nvPicPr>
        <xdr:cNvPr id="2248" name="Immagine 2247">
          <a:extLst>
            <a:ext uri="{FF2B5EF4-FFF2-40B4-BE49-F238E27FC236}">
              <a16:creationId xmlns:a16="http://schemas.microsoft.com/office/drawing/2014/main" xmlns="" id="{5E2937A0-3C7F-493C-80F9-F8DBAC2F3D6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74647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464</xdr:row>
      <xdr:rowOff>152399</xdr:rowOff>
    </xdr:from>
    <xdr:to>
      <xdr:col>6</xdr:col>
      <xdr:colOff>838201</xdr:colOff>
      <xdr:row>464</xdr:row>
      <xdr:rowOff>828674</xdr:rowOff>
    </xdr:to>
    <xdr:pic>
      <xdr:nvPicPr>
        <xdr:cNvPr id="2249" name="Immagine 2248">
          <a:extLst>
            <a:ext uri="{FF2B5EF4-FFF2-40B4-BE49-F238E27FC236}">
              <a16:creationId xmlns:a16="http://schemas.microsoft.com/office/drawing/2014/main" xmlns="" id="{BEE6B20A-EC62-4AD6-8BB8-028696D5AE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76267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465</xdr:row>
      <xdr:rowOff>152399</xdr:rowOff>
    </xdr:from>
    <xdr:to>
      <xdr:col>6</xdr:col>
      <xdr:colOff>838201</xdr:colOff>
      <xdr:row>465</xdr:row>
      <xdr:rowOff>828674</xdr:rowOff>
    </xdr:to>
    <xdr:pic>
      <xdr:nvPicPr>
        <xdr:cNvPr id="2250" name="Immagine 2249">
          <a:extLst>
            <a:ext uri="{FF2B5EF4-FFF2-40B4-BE49-F238E27FC236}">
              <a16:creationId xmlns:a16="http://schemas.microsoft.com/office/drawing/2014/main" xmlns="" id="{9B0220B7-DF28-487A-8FF0-C5F7D2FAE37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77886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466</xdr:row>
      <xdr:rowOff>152399</xdr:rowOff>
    </xdr:from>
    <xdr:to>
      <xdr:col>6</xdr:col>
      <xdr:colOff>838201</xdr:colOff>
      <xdr:row>466</xdr:row>
      <xdr:rowOff>828674</xdr:rowOff>
    </xdr:to>
    <xdr:pic>
      <xdr:nvPicPr>
        <xdr:cNvPr id="2251" name="Immagine 2250">
          <a:extLst>
            <a:ext uri="{FF2B5EF4-FFF2-40B4-BE49-F238E27FC236}">
              <a16:creationId xmlns:a16="http://schemas.microsoft.com/office/drawing/2014/main" xmlns="" id="{0C468AA9-69EE-40AC-8571-97B6AD93D1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79505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224</xdr:row>
      <xdr:rowOff>152399</xdr:rowOff>
    </xdr:from>
    <xdr:to>
      <xdr:col>6</xdr:col>
      <xdr:colOff>838201</xdr:colOff>
      <xdr:row>224</xdr:row>
      <xdr:rowOff>828674</xdr:rowOff>
    </xdr:to>
    <xdr:pic>
      <xdr:nvPicPr>
        <xdr:cNvPr id="2252" name="Immagine 2251">
          <a:extLst>
            <a:ext uri="{FF2B5EF4-FFF2-40B4-BE49-F238E27FC236}">
              <a16:creationId xmlns:a16="http://schemas.microsoft.com/office/drawing/2014/main" xmlns="" id="{50DD22F0-DB32-4A7D-B6CA-9E2051435A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80821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225</xdr:row>
      <xdr:rowOff>152399</xdr:rowOff>
    </xdr:from>
    <xdr:to>
      <xdr:col>6</xdr:col>
      <xdr:colOff>838201</xdr:colOff>
      <xdr:row>225</xdr:row>
      <xdr:rowOff>828674</xdr:rowOff>
    </xdr:to>
    <xdr:pic>
      <xdr:nvPicPr>
        <xdr:cNvPr id="2253" name="Immagine 2252">
          <a:extLst>
            <a:ext uri="{FF2B5EF4-FFF2-40B4-BE49-F238E27FC236}">
              <a16:creationId xmlns:a16="http://schemas.microsoft.com/office/drawing/2014/main" xmlns="" id="{6E01ACE2-95B9-4C6B-A571-7D6E9CBC9A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82441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226</xdr:row>
      <xdr:rowOff>152399</xdr:rowOff>
    </xdr:from>
    <xdr:to>
      <xdr:col>6</xdr:col>
      <xdr:colOff>838201</xdr:colOff>
      <xdr:row>226</xdr:row>
      <xdr:rowOff>828674</xdr:rowOff>
    </xdr:to>
    <xdr:pic>
      <xdr:nvPicPr>
        <xdr:cNvPr id="2254" name="Immagine 2253">
          <a:extLst>
            <a:ext uri="{FF2B5EF4-FFF2-40B4-BE49-F238E27FC236}">
              <a16:creationId xmlns:a16="http://schemas.microsoft.com/office/drawing/2014/main" xmlns="" id="{BC33F7C4-2526-40D0-A857-34C0C8A43F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84060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227</xdr:row>
      <xdr:rowOff>152399</xdr:rowOff>
    </xdr:from>
    <xdr:to>
      <xdr:col>6</xdr:col>
      <xdr:colOff>838201</xdr:colOff>
      <xdr:row>227</xdr:row>
      <xdr:rowOff>828674</xdr:rowOff>
    </xdr:to>
    <xdr:pic>
      <xdr:nvPicPr>
        <xdr:cNvPr id="2255" name="Immagine 2254">
          <a:extLst>
            <a:ext uri="{FF2B5EF4-FFF2-40B4-BE49-F238E27FC236}">
              <a16:creationId xmlns:a16="http://schemas.microsoft.com/office/drawing/2014/main" xmlns="" id="{98C7D7B5-7107-49A4-853C-B8F1507F9E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85679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228</xdr:row>
      <xdr:rowOff>152399</xdr:rowOff>
    </xdr:from>
    <xdr:to>
      <xdr:col>6</xdr:col>
      <xdr:colOff>838201</xdr:colOff>
      <xdr:row>228</xdr:row>
      <xdr:rowOff>828674</xdr:rowOff>
    </xdr:to>
    <xdr:pic>
      <xdr:nvPicPr>
        <xdr:cNvPr id="2256" name="Immagine 2255">
          <a:extLst>
            <a:ext uri="{FF2B5EF4-FFF2-40B4-BE49-F238E27FC236}">
              <a16:creationId xmlns:a16="http://schemas.microsoft.com/office/drawing/2014/main" xmlns="" id="{F906E65A-D438-4949-AB22-9AEEB3EB67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87298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229</xdr:row>
      <xdr:rowOff>152399</xdr:rowOff>
    </xdr:from>
    <xdr:to>
      <xdr:col>6</xdr:col>
      <xdr:colOff>838201</xdr:colOff>
      <xdr:row>229</xdr:row>
      <xdr:rowOff>828674</xdr:rowOff>
    </xdr:to>
    <xdr:pic>
      <xdr:nvPicPr>
        <xdr:cNvPr id="2257" name="Immagine 2256">
          <a:extLst>
            <a:ext uri="{FF2B5EF4-FFF2-40B4-BE49-F238E27FC236}">
              <a16:creationId xmlns:a16="http://schemas.microsoft.com/office/drawing/2014/main" xmlns="" id="{D666FA73-2CF7-49F0-A84E-4BA75C3195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88918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230</xdr:row>
      <xdr:rowOff>152399</xdr:rowOff>
    </xdr:from>
    <xdr:to>
      <xdr:col>6</xdr:col>
      <xdr:colOff>838201</xdr:colOff>
      <xdr:row>230</xdr:row>
      <xdr:rowOff>828674</xdr:rowOff>
    </xdr:to>
    <xdr:pic>
      <xdr:nvPicPr>
        <xdr:cNvPr id="2258" name="Immagine 2257">
          <a:extLst>
            <a:ext uri="{FF2B5EF4-FFF2-40B4-BE49-F238E27FC236}">
              <a16:creationId xmlns:a16="http://schemas.microsoft.com/office/drawing/2014/main" xmlns="" id="{EDEBC53C-05BC-4F63-8C6A-909C601F80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490537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409</xdr:row>
      <xdr:rowOff>152399</xdr:rowOff>
    </xdr:from>
    <xdr:to>
      <xdr:col>6</xdr:col>
      <xdr:colOff>838201</xdr:colOff>
      <xdr:row>409</xdr:row>
      <xdr:rowOff>828674</xdr:rowOff>
    </xdr:to>
    <xdr:pic>
      <xdr:nvPicPr>
        <xdr:cNvPr id="2259" name="Immagine 2258">
          <a:extLst>
            <a:ext uri="{FF2B5EF4-FFF2-40B4-BE49-F238E27FC236}">
              <a16:creationId xmlns:a16="http://schemas.microsoft.com/office/drawing/2014/main" xmlns="" id="{3F737B1A-B4F3-447D-8839-11116596EC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92898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410</xdr:row>
      <xdr:rowOff>152399</xdr:rowOff>
    </xdr:from>
    <xdr:to>
      <xdr:col>6</xdr:col>
      <xdr:colOff>838201</xdr:colOff>
      <xdr:row>410</xdr:row>
      <xdr:rowOff>828674</xdr:rowOff>
    </xdr:to>
    <xdr:pic>
      <xdr:nvPicPr>
        <xdr:cNvPr id="2260" name="Immagine 2259">
          <a:extLst>
            <a:ext uri="{FF2B5EF4-FFF2-40B4-BE49-F238E27FC236}">
              <a16:creationId xmlns:a16="http://schemas.microsoft.com/office/drawing/2014/main" xmlns="" id="{02D0F7E5-B76B-4809-BC19-900FA96903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094517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439</xdr:row>
      <xdr:rowOff>152399</xdr:rowOff>
    </xdr:from>
    <xdr:to>
      <xdr:col>6</xdr:col>
      <xdr:colOff>838201</xdr:colOff>
      <xdr:row>439</xdr:row>
      <xdr:rowOff>828674</xdr:rowOff>
    </xdr:to>
    <xdr:pic>
      <xdr:nvPicPr>
        <xdr:cNvPr id="2261" name="Immagine 2260">
          <a:extLst>
            <a:ext uri="{FF2B5EF4-FFF2-40B4-BE49-F238E27FC236}">
              <a16:creationId xmlns:a16="http://schemas.microsoft.com/office/drawing/2014/main" xmlns="" id="{A42DF9F9-F072-4180-A430-A901760224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254823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318</xdr:row>
      <xdr:rowOff>152399</xdr:rowOff>
    </xdr:from>
    <xdr:to>
      <xdr:col>6</xdr:col>
      <xdr:colOff>838201</xdr:colOff>
      <xdr:row>318</xdr:row>
      <xdr:rowOff>828674</xdr:rowOff>
    </xdr:to>
    <xdr:pic>
      <xdr:nvPicPr>
        <xdr:cNvPr id="2262" name="Immagine 2261">
          <a:extLst>
            <a:ext uri="{FF2B5EF4-FFF2-40B4-BE49-F238E27FC236}">
              <a16:creationId xmlns:a16="http://schemas.microsoft.com/office/drawing/2014/main" xmlns="" id="{B15D9A4A-79A9-465E-8449-381EA1812C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28567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319</xdr:row>
      <xdr:rowOff>152399</xdr:rowOff>
    </xdr:from>
    <xdr:to>
      <xdr:col>6</xdr:col>
      <xdr:colOff>838201</xdr:colOff>
      <xdr:row>319</xdr:row>
      <xdr:rowOff>828674</xdr:rowOff>
    </xdr:to>
    <xdr:pic>
      <xdr:nvPicPr>
        <xdr:cNvPr id="2263" name="Immagine 2262">
          <a:extLst>
            <a:ext uri="{FF2B5EF4-FFF2-40B4-BE49-F238E27FC236}">
              <a16:creationId xmlns:a16="http://schemas.microsoft.com/office/drawing/2014/main" xmlns="" id="{7C0A150C-2E8E-4DD3-8B4A-D2CD2BE74BB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30186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320</xdr:row>
      <xdr:rowOff>152399</xdr:rowOff>
    </xdr:from>
    <xdr:to>
      <xdr:col>6</xdr:col>
      <xdr:colOff>838201</xdr:colOff>
      <xdr:row>320</xdr:row>
      <xdr:rowOff>828674</xdr:rowOff>
    </xdr:to>
    <xdr:pic>
      <xdr:nvPicPr>
        <xdr:cNvPr id="2264" name="Immagine 2263">
          <a:extLst>
            <a:ext uri="{FF2B5EF4-FFF2-40B4-BE49-F238E27FC236}">
              <a16:creationId xmlns:a16="http://schemas.microsoft.com/office/drawing/2014/main" xmlns="" id="{725F0059-3707-4055-B1AE-AE7D1A8BC8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31805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321</xdr:row>
      <xdr:rowOff>152399</xdr:rowOff>
    </xdr:from>
    <xdr:to>
      <xdr:col>6</xdr:col>
      <xdr:colOff>838201</xdr:colOff>
      <xdr:row>321</xdr:row>
      <xdr:rowOff>828674</xdr:rowOff>
    </xdr:to>
    <xdr:pic>
      <xdr:nvPicPr>
        <xdr:cNvPr id="2265" name="Immagine 2264">
          <a:extLst>
            <a:ext uri="{FF2B5EF4-FFF2-40B4-BE49-F238E27FC236}">
              <a16:creationId xmlns:a16="http://schemas.microsoft.com/office/drawing/2014/main" xmlns="" id="{C400808E-1106-4CE5-9065-78BE56F0CC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33424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322</xdr:row>
      <xdr:rowOff>152399</xdr:rowOff>
    </xdr:from>
    <xdr:to>
      <xdr:col>6</xdr:col>
      <xdr:colOff>838201</xdr:colOff>
      <xdr:row>322</xdr:row>
      <xdr:rowOff>828674</xdr:rowOff>
    </xdr:to>
    <xdr:pic>
      <xdr:nvPicPr>
        <xdr:cNvPr id="2266" name="Immagine 2265">
          <a:extLst>
            <a:ext uri="{FF2B5EF4-FFF2-40B4-BE49-F238E27FC236}">
              <a16:creationId xmlns:a16="http://schemas.microsoft.com/office/drawing/2014/main" xmlns="" id="{705FE776-935C-4DF2-979C-B370F0E597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35044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323</xdr:row>
      <xdr:rowOff>152399</xdr:rowOff>
    </xdr:from>
    <xdr:to>
      <xdr:col>6</xdr:col>
      <xdr:colOff>838201</xdr:colOff>
      <xdr:row>323</xdr:row>
      <xdr:rowOff>828674</xdr:rowOff>
    </xdr:to>
    <xdr:pic>
      <xdr:nvPicPr>
        <xdr:cNvPr id="2267" name="Immagine 2266">
          <a:extLst>
            <a:ext uri="{FF2B5EF4-FFF2-40B4-BE49-F238E27FC236}">
              <a16:creationId xmlns:a16="http://schemas.microsoft.com/office/drawing/2014/main" xmlns="" id="{52A13606-33DC-47DF-938A-8708C1070A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36663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324</xdr:row>
      <xdr:rowOff>152399</xdr:rowOff>
    </xdr:from>
    <xdr:to>
      <xdr:col>6</xdr:col>
      <xdr:colOff>838201</xdr:colOff>
      <xdr:row>324</xdr:row>
      <xdr:rowOff>828674</xdr:rowOff>
    </xdr:to>
    <xdr:pic>
      <xdr:nvPicPr>
        <xdr:cNvPr id="2268" name="Immagine 2267">
          <a:extLst>
            <a:ext uri="{FF2B5EF4-FFF2-40B4-BE49-F238E27FC236}">
              <a16:creationId xmlns:a16="http://schemas.microsoft.com/office/drawing/2014/main" xmlns="" id="{37E569B4-C47F-4359-9882-44D4815C62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38282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325</xdr:row>
      <xdr:rowOff>152399</xdr:rowOff>
    </xdr:from>
    <xdr:to>
      <xdr:col>6</xdr:col>
      <xdr:colOff>838201</xdr:colOff>
      <xdr:row>325</xdr:row>
      <xdr:rowOff>828674</xdr:rowOff>
    </xdr:to>
    <xdr:pic>
      <xdr:nvPicPr>
        <xdr:cNvPr id="2269" name="Immagine 2268">
          <a:extLst>
            <a:ext uri="{FF2B5EF4-FFF2-40B4-BE49-F238E27FC236}">
              <a16:creationId xmlns:a16="http://schemas.microsoft.com/office/drawing/2014/main" xmlns="" id="{A1694709-5CFF-464E-A6BE-5986ABEC4E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39901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326</xdr:row>
      <xdr:rowOff>152399</xdr:rowOff>
    </xdr:from>
    <xdr:to>
      <xdr:col>6</xdr:col>
      <xdr:colOff>838201</xdr:colOff>
      <xdr:row>326</xdr:row>
      <xdr:rowOff>828674</xdr:rowOff>
    </xdr:to>
    <xdr:pic>
      <xdr:nvPicPr>
        <xdr:cNvPr id="2270" name="Immagine 2269">
          <a:extLst>
            <a:ext uri="{FF2B5EF4-FFF2-40B4-BE49-F238E27FC236}">
              <a16:creationId xmlns:a16="http://schemas.microsoft.com/office/drawing/2014/main" xmlns="" id="{4225334D-0D62-4373-A06E-0E4A50C9DCA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41521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327</xdr:row>
      <xdr:rowOff>152399</xdr:rowOff>
    </xdr:from>
    <xdr:to>
      <xdr:col>6</xdr:col>
      <xdr:colOff>838201</xdr:colOff>
      <xdr:row>327</xdr:row>
      <xdr:rowOff>828674</xdr:rowOff>
    </xdr:to>
    <xdr:pic>
      <xdr:nvPicPr>
        <xdr:cNvPr id="2271" name="Immagine 2270">
          <a:extLst>
            <a:ext uri="{FF2B5EF4-FFF2-40B4-BE49-F238E27FC236}">
              <a16:creationId xmlns:a16="http://schemas.microsoft.com/office/drawing/2014/main" xmlns="" id="{4F840A8B-3757-4446-B047-E73E34224B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43140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328</xdr:row>
      <xdr:rowOff>152399</xdr:rowOff>
    </xdr:from>
    <xdr:to>
      <xdr:col>6</xdr:col>
      <xdr:colOff>838201</xdr:colOff>
      <xdr:row>328</xdr:row>
      <xdr:rowOff>828674</xdr:rowOff>
    </xdr:to>
    <xdr:pic>
      <xdr:nvPicPr>
        <xdr:cNvPr id="2272" name="Immagine 2271">
          <a:extLst>
            <a:ext uri="{FF2B5EF4-FFF2-40B4-BE49-F238E27FC236}">
              <a16:creationId xmlns:a16="http://schemas.microsoft.com/office/drawing/2014/main" xmlns="" id="{6A80AD17-60F3-48FF-B682-F69CC2BE92C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44759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329</xdr:row>
      <xdr:rowOff>152399</xdr:rowOff>
    </xdr:from>
    <xdr:to>
      <xdr:col>6</xdr:col>
      <xdr:colOff>838201</xdr:colOff>
      <xdr:row>329</xdr:row>
      <xdr:rowOff>828674</xdr:rowOff>
    </xdr:to>
    <xdr:pic>
      <xdr:nvPicPr>
        <xdr:cNvPr id="2273" name="Immagine 2272">
          <a:extLst>
            <a:ext uri="{FF2B5EF4-FFF2-40B4-BE49-F238E27FC236}">
              <a16:creationId xmlns:a16="http://schemas.microsoft.com/office/drawing/2014/main" xmlns="" id="{0FC38011-B68A-4031-A205-6C6628CB92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46378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330</xdr:row>
      <xdr:rowOff>152399</xdr:rowOff>
    </xdr:from>
    <xdr:to>
      <xdr:col>6</xdr:col>
      <xdr:colOff>838201</xdr:colOff>
      <xdr:row>330</xdr:row>
      <xdr:rowOff>828674</xdr:rowOff>
    </xdr:to>
    <xdr:pic>
      <xdr:nvPicPr>
        <xdr:cNvPr id="2274" name="Immagine 2273">
          <a:extLst>
            <a:ext uri="{FF2B5EF4-FFF2-40B4-BE49-F238E27FC236}">
              <a16:creationId xmlns:a16="http://schemas.microsoft.com/office/drawing/2014/main" xmlns="" id="{5E7C9949-40BD-43B5-B5DD-FB0D265AFB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47998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331</xdr:row>
      <xdr:rowOff>152399</xdr:rowOff>
    </xdr:from>
    <xdr:to>
      <xdr:col>6</xdr:col>
      <xdr:colOff>838201</xdr:colOff>
      <xdr:row>331</xdr:row>
      <xdr:rowOff>828674</xdr:rowOff>
    </xdr:to>
    <xdr:pic>
      <xdr:nvPicPr>
        <xdr:cNvPr id="2275" name="Immagine 2274">
          <a:extLst>
            <a:ext uri="{FF2B5EF4-FFF2-40B4-BE49-F238E27FC236}">
              <a16:creationId xmlns:a16="http://schemas.microsoft.com/office/drawing/2014/main" xmlns="" id="{7F7714AD-2558-4A3A-BFBF-5DE2C8E26D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49617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332</xdr:row>
      <xdr:rowOff>152399</xdr:rowOff>
    </xdr:from>
    <xdr:to>
      <xdr:col>6</xdr:col>
      <xdr:colOff>838201</xdr:colOff>
      <xdr:row>332</xdr:row>
      <xdr:rowOff>828674</xdr:rowOff>
    </xdr:to>
    <xdr:pic>
      <xdr:nvPicPr>
        <xdr:cNvPr id="2276" name="Immagine 2275">
          <a:extLst>
            <a:ext uri="{FF2B5EF4-FFF2-40B4-BE49-F238E27FC236}">
              <a16:creationId xmlns:a16="http://schemas.microsoft.com/office/drawing/2014/main" xmlns="" id="{EE73A5F9-DF87-4328-925B-8FAA9B4C81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751236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450</xdr:row>
      <xdr:rowOff>152399</xdr:rowOff>
    </xdr:from>
    <xdr:to>
      <xdr:col>6</xdr:col>
      <xdr:colOff>838201</xdr:colOff>
      <xdr:row>450</xdr:row>
      <xdr:rowOff>828674</xdr:rowOff>
    </xdr:to>
    <xdr:pic>
      <xdr:nvPicPr>
        <xdr:cNvPr id="2301" name="Immagine 2300">
          <a:extLst>
            <a:ext uri="{FF2B5EF4-FFF2-40B4-BE49-F238E27FC236}">
              <a16:creationId xmlns:a16="http://schemas.microsoft.com/office/drawing/2014/main" xmlns="" id="{7D16DAD1-C341-4A16-AA81-27C6C4C87C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1326070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334</xdr:row>
      <xdr:rowOff>152399</xdr:rowOff>
    </xdr:from>
    <xdr:to>
      <xdr:col>6</xdr:col>
      <xdr:colOff>838201</xdr:colOff>
      <xdr:row>334</xdr:row>
      <xdr:rowOff>828674</xdr:rowOff>
    </xdr:to>
    <xdr:pic>
      <xdr:nvPicPr>
        <xdr:cNvPr id="2302" name="Immagine 2301">
          <a:extLst>
            <a:ext uri="{FF2B5EF4-FFF2-40B4-BE49-F238E27FC236}">
              <a16:creationId xmlns:a16="http://schemas.microsoft.com/office/drawing/2014/main" xmlns="" id="{79541806-E707-4D02-A100-33782C5506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59726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335</xdr:row>
      <xdr:rowOff>152399</xdr:rowOff>
    </xdr:from>
    <xdr:to>
      <xdr:col>6</xdr:col>
      <xdr:colOff>838201</xdr:colOff>
      <xdr:row>335</xdr:row>
      <xdr:rowOff>828674</xdr:rowOff>
    </xdr:to>
    <xdr:pic>
      <xdr:nvPicPr>
        <xdr:cNvPr id="2303" name="Immagine 2302">
          <a:extLst>
            <a:ext uri="{FF2B5EF4-FFF2-40B4-BE49-F238E27FC236}">
              <a16:creationId xmlns:a16="http://schemas.microsoft.com/office/drawing/2014/main" xmlns="" id="{FE142FCB-0C24-42EB-B861-0B42E83344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61345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336</xdr:row>
      <xdr:rowOff>152399</xdr:rowOff>
    </xdr:from>
    <xdr:to>
      <xdr:col>6</xdr:col>
      <xdr:colOff>838201</xdr:colOff>
      <xdr:row>336</xdr:row>
      <xdr:rowOff>828674</xdr:rowOff>
    </xdr:to>
    <xdr:pic>
      <xdr:nvPicPr>
        <xdr:cNvPr id="2304" name="Immagine 2303">
          <a:extLst>
            <a:ext uri="{FF2B5EF4-FFF2-40B4-BE49-F238E27FC236}">
              <a16:creationId xmlns:a16="http://schemas.microsoft.com/office/drawing/2014/main" xmlns="" id="{8A4C23AF-968D-4C0A-9086-FEBE6D069B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62964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337</xdr:row>
      <xdr:rowOff>152399</xdr:rowOff>
    </xdr:from>
    <xdr:to>
      <xdr:col>6</xdr:col>
      <xdr:colOff>838201</xdr:colOff>
      <xdr:row>337</xdr:row>
      <xdr:rowOff>828674</xdr:rowOff>
    </xdr:to>
    <xdr:pic>
      <xdr:nvPicPr>
        <xdr:cNvPr id="2305" name="Immagine 2304">
          <a:extLst>
            <a:ext uri="{FF2B5EF4-FFF2-40B4-BE49-F238E27FC236}">
              <a16:creationId xmlns:a16="http://schemas.microsoft.com/office/drawing/2014/main" xmlns="" id="{0375802C-E94F-4758-B5C3-B4E83AC4304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64584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338</xdr:row>
      <xdr:rowOff>152399</xdr:rowOff>
    </xdr:from>
    <xdr:to>
      <xdr:col>6</xdr:col>
      <xdr:colOff>838201</xdr:colOff>
      <xdr:row>338</xdr:row>
      <xdr:rowOff>828674</xdr:rowOff>
    </xdr:to>
    <xdr:pic>
      <xdr:nvPicPr>
        <xdr:cNvPr id="2306" name="Immagine 2305">
          <a:extLst>
            <a:ext uri="{FF2B5EF4-FFF2-40B4-BE49-F238E27FC236}">
              <a16:creationId xmlns:a16="http://schemas.microsoft.com/office/drawing/2014/main" xmlns="" id="{95369FEC-2DA3-467C-9886-25847D4C0E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66203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339</xdr:row>
      <xdr:rowOff>152399</xdr:rowOff>
    </xdr:from>
    <xdr:to>
      <xdr:col>6</xdr:col>
      <xdr:colOff>838201</xdr:colOff>
      <xdr:row>339</xdr:row>
      <xdr:rowOff>828674</xdr:rowOff>
    </xdr:to>
    <xdr:pic>
      <xdr:nvPicPr>
        <xdr:cNvPr id="2307" name="Immagine 2306">
          <a:extLst>
            <a:ext uri="{FF2B5EF4-FFF2-40B4-BE49-F238E27FC236}">
              <a16:creationId xmlns:a16="http://schemas.microsoft.com/office/drawing/2014/main" xmlns="" id="{184BA967-DBB8-4280-99AA-8908B2717D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67822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340</xdr:row>
      <xdr:rowOff>152399</xdr:rowOff>
    </xdr:from>
    <xdr:to>
      <xdr:col>6</xdr:col>
      <xdr:colOff>838201</xdr:colOff>
      <xdr:row>340</xdr:row>
      <xdr:rowOff>828674</xdr:rowOff>
    </xdr:to>
    <xdr:pic>
      <xdr:nvPicPr>
        <xdr:cNvPr id="2308" name="Immagine 2307">
          <a:extLst>
            <a:ext uri="{FF2B5EF4-FFF2-40B4-BE49-F238E27FC236}">
              <a16:creationId xmlns:a16="http://schemas.microsoft.com/office/drawing/2014/main" xmlns="" id="{9B2C0D69-C7B1-41B9-86E7-CC03C2D665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69441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341</xdr:row>
      <xdr:rowOff>152399</xdr:rowOff>
    </xdr:from>
    <xdr:to>
      <xdr:col>6</xdr:col>
      <xdr:colOff>838201</xdr:colOff>
      <xdr:row>341</xdr:row>
      <xdr:rowOff>828674</xdr:rowOff>
    </xdr:to>
    <xdr:pic>
      <xdr:nvPicPr>
        <xdr:cNvPr id="2309" name="Immagine 2308">
          <a:extLst>
            <a:ext uri="{FF2B5EF4-FFF2-40B4-BE49-F238E27FC236}">
              <a16:creationId xmlns:a16="http://schemas.microsoft.com/office/drawing/2014/main" xmlns="" id="{DB376E6B-6D2D-469C-A54F-D0CA475560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71061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342</xdr:row>
      <xdr:rowOff>152399</xdr:rowOff>
    </xdr:from>
    <xdr:to>
      <xdr:col>6</xdr:col>
      <xdr:colOff>838201</xdr:colOff>
      <xdr:row>342</xdr:row>
      <xdr:rowOff>828674</xdr:rowOff>
    </xdr:to>
    <xdr:pic>
      <xdr:nvPicPr>
        <xdr:cNvPr id="2310" name="Immagine 2309">
          <a:extLst>
            <a:ext uri="{FF2B5EF4-FFF2-40B4-BE49-F238E27FC236}">
              <a16:creationId xmlns:a16="http://schemas.microsoft.com/office/drawing/2014/main" xmlns="" id="{4CC51A6A-C21A-4A83-B7B9-E3CEB72528D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72680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343</xdr:row>
      <xdr:rowOff>152399</xdr:rowOff>
    </xdr:from>
    <xdr:to>
      <xdr:col>6</xdr:col>
      <xdr:colOff>838201</xdr:colOff>
      <xdr:row>343</xdr:row>
      <xdr:rowOff>828674</xdr:rowOff>
    </xdr:to>
    <xdr:pic>
      <xdr:nvPicPr>
        <xdr:cNvPr id="2311" name="Immagine 2310">
          <a:extLst>
            <a:ext uri="{FF2B5EF4-FFF2-40B4-BE49-F238E27FC236}">
              <a16:creationId xmlns:a16="http://schemas.microsoft.com/office/drawing/2014/main" xmlns="" id="{D50116A2-AC70-4502-8BBB-1B122337A0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74299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344</xdr:row>
      <xdr:rowOff>152399</xdr:rowOff>
    </xdr:from>
    <xdr:to>
      <xdr:col>6</xdr:col>
      <xdr:colOff>838201</xdr:colOff>
      <xdr:row>344</xdr:row>
      <xdr:rowOff>828674</xdr:rowOff>
    </xdr:to>
    <xdr:pic>
      <xdr:nvPicPr>
        <xdr:cNvPr id="2312" name="Immagine 2311">
          <a:extLst>
            <a:ext uri="{FF2B5EF4-FFF2-40B4-BE49-F238E27FC236}">
              <a16:creationId xmlns:a16="http://schemas.microsoft.com/office/drawing/2014/main" xmlns="" id="{C02E11D6-586D-4E2F-9A74-71B77EC2833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75918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345</xdr:row>
      <xdr:rowOff>152399</xdr:rowOff>
    </xdr:from>
    <xdr:to>
      <xdr:col>6</xdr:col>
      <xdr:colOff>838201</xdr:colOff>
      <xdr:row>345</xdr:row>
      <xdr:rowOff>828674</xdr:rowOff>
    </xdr:to>
    <xdr:pic>
      <xdr:nvPicPr>
        <xdr:cNvPr id="2313" name="Immagine 2312">
          <a:extLst>
            <a:ext uri="{FF2B5EF4-FFF2-40B4-BE49-F238E27FC236}">
              <a16:creationId xmlns:a16="http://schemas.microsoft.com/office/drawing/2014/main" xmlns="" id="{9C1E47A0-6D4A-42A5-87B1-C79227F9C9F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77538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346</xdr:row>
      <xdr:rowOff>152399</xdr:rowOff>
    </xdr:from>
    <xdr:to>
      <xdr:col>6</xdr:col>
      <xdr:colOff>838201</xdr:colOff>
      <xdr:row>346</xdr:row>
      <xdr:rowOff>828674</xdr:rowOff>
    </xdr:to>
    <xdr:pic>
      <xdr:nvPicPr>
        <xdr:cNvPr id="2314" name="Immagine 2313">
          <a:extLst>
            <a:ext uri="{FF2B5EF4-FFF2-40B4-BE49-F238E27FC236}">
              <a16:creationId xmlns:a16="http://schemas.microsoft.com/office/drawing/2014/main" xmlns="" id="{EB2FFC6F-5DCB-4A77-9B1F-696B6E339E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79157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347</xdr:row>
      <xdr:rowOff>152399</xdr:rowOff>
    </xdr:from>
    <xdr:to>
      <xdr:col>6</xdr:col>
      <xdr:colOff>838201</xdr:colOff>
      <xdr:row>347</xdr:row>
      <xdr:rowOff>828674</xdr:rowOff>
    </xdr:to>
    <xdr:pic>
      <xdr:nvPicPr>
        <xdr:cNvPr id="2315" name="Immagine 2314">
          <a:extLst>
            <a:ext uri="{FF2B5EF4-FFF2-40B4-BE49-F238E27FC236}">
              <a16:creationId xmlns:a16="http://schemas.microsoft.com/office/drawing/2014/main" xmlns="" id="{EF2E685B-42F6-4CAB-8B96-20650B6D2F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80776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348</xdr:row>
      <xdr:rowOff>152399</xdr:rowOff>
    </xdr:from>
    <xdr:to>
      <xdr:col>6</xdr:col>
      <xdr:colOff>838201</xdr:colOff>
      <xdr:row>348</xdr:row>
      <xdr:rowOff>828674</xdr:rowOff>
    </xdr:to>
    <xdr:pic>
      <xdr:nvPicPr>
        <xdr:cNvPr id="2316" name="Immagine 2315">
          <a:extLst>
            <a:ext uri="{FF2B5EF4-FFF2-40B4-BE49-F238E27FC236}">
              <a16:creationId xmlns:a16="http://schemas.microsoft.com/office/drawing/2014/main" xmlns="" id="{E2977FDE-83F6-459C-9736-EF9EC99808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882395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13</xdr:row>
      <xdr:rowOff>152399</xdr:rowOff>
    </xdr:from>
    <xdr:to>
      <xdr:col>6</xdr:col>
      <xdr:colOff>838201</xdr:colOff>
      <xdr:row>13</xdr:row>
      <xdr:rowOff>828674</xdr:rowOff>
    </xdr:to>
    <xdr:pic>
      <xdr:nvPicPr>
        <xdr:cNvPr id="2317" name="Immagine 2316">
          <a:extLst>
            <a:ext uri="{FF2B5EF4-FFF2-40B4-BE49-F238E27FC236}">
              <a16:creationId xmlns:a16="http://schemas.microsoft.com/office/drawing/2014/main" xmlns="" id="{9A9EA370-BB97-4F18-BFED-1112A67A9E2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258127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14</xdr:row>
      <xdr:rowOff>152399</xdr:rowOff>
    </xdr:from>
    <xdr:to>
      <xdr:col>6</xdr:col>
      <xdr:colOff>838201</xdr:colOff>
      <xdr:row>14</xdr:row>
      <xdr:rowOff>828674</xdr:rowOff>
    </xdr:to>
    <xdr:pic>
      <xdr:nvPicPr>
        <xdr:cNvPr id="2318" name="Immagine 2317">
          <a:extLst>
            <a:ext uri="{FF2B5EF4-FFF2-40B4-BE49-F238E27FC236}">
              <a16:creationId xmlns:a16="http://schemas.microsoft.com/office/drawing/2014/main" xmlns="" id="{5BCD22F6-33BA-4138-BF98-C16764C08BB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274319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15</xdr:row>
      <xdr:rowOff>152399</xdr:rowOff>
    </xdr:from>
    <xdr:to>
      <xdr:col>6</xdr:col>
      <xdr:colOff>838201</xdr:colOff>
      <xdr:row>15</xdr:row>
      <xdr:rowOff>828674</xdr:rowOff>
    </xdr:to>
    <xdr:pic>
      <xdr:nvPicPr>
        <xdr:cNvPr id="2319" name="Immagine 2318">
          <a:extLst>
            <a:ext uri="{FF2B5EF4-FFF2-40B4-BE49-F238E27FC236}">
              <a16:creationId xmlns:a16="http://schemas.microsoft.com/office/drawing/2014/main" xmlns="" id="{C82F2198-F764-4A4D-B472-2F41892400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2905124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16</xdr:row>
      <xdr:rowOff>152399</xdr:rowOff>
    </xdr:from>
    <xdr:to>
      <xdr:col>6</xdr:col>
      <xdr:colOff>838201</xdr:colOff>
      <xdr:row>16</xdr:row>
      <xdr:rowOff>828674</xdr:rowOff>
    </xdr:to>
    <xdr:pic>
      <xdr:nvPicPr>
        <xdr:cNvPr id="2320" name="Immagine 2319">
          <a:extLst>
            <a:ext uri="{FF2B5EF4-FFF2-40B4-BE49-F238E27FC236}">
              <a16:creationId xmlns:a16="http://schemas.microsoft.com/office/drawing/2014/main" xmlns="" id="{976C5F2C-4D6B-463B-A272-016E60E852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067049"/>
          <a:ext cx="742950" cy="9525"/>
        </a:xfrm>
        <a:prstGeom prst="rect">
          <a:avLst/>
        </a:prstGeom>
      </xdr:spPr>
    </xdr:pic>
    <xdr:clientData/>
  </xdr:twoCellAnchor>
  <xdr:twoCellAnchor>
    <xdr:from>
      <xdr:col>6</xdr:col>
      <xdr:colOff>95251</xdr:colOff>
      <xdr:row>17</xdr:row>
      <xdr:rowOff>152399</xdr:rowOff>
    </xdr:from>
    <xdr:to>
      <xdr:col>6</xdr:col>
      <xdr:colOff>838201</xdr:colOff>
      <xdr:row>17</xdr:row>
      <xdr:rowOff>828674</xdr:rowOff>
    </xdr:to>
    <xdr:pic>
      <xdr:nvPicPr>
        <xdr:cNvPr id="2321" name="Immagine 2320">
          <a:extLst>
            <a:ext uri="{FF2B5EF4-FFF2-40B4-BE49-F238E27FC236}">
              <a16:creationId xmlns:a16="http://schemas.microsoft.com/office/drawing/2014/main" xmlns="" id="{D78693FE-4827-4653-AF7A-A52EFA5D7C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1" y="32289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349</xdr:row>
      <xdr:rowOff>152399</xdr:rowOff>
    </xdr:from>
    <xdr:to>
      <xdr:col>7</xdr:col>
      <xdr:colOff>838201</xdr:colOff>
      <xdr:row>349</xdr:row>
      <xdr:rowOff>828674</xdr:rowOff>
    </xdr:to>
    <xdr:pic>
      <xdr:nvPicPr>
        <xdr:cNvPr id="2504" name="Immagine 2503">
          <a:extLst>
            <a:ext uri="{FF2B5EF4-FFF2-40B4-BE49-F238E27FC236}">
              <a16:creationId xmlns:a16="http://schemas.microsoft.com/office/drawing/2014/main" xmlns="" id="{E91029A1-5F49-4AE5-9717-402958AD1A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911542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312</xdr:row>
      <xdr:rowOff>152399</xdr:rowOff>
    </xdr:from>
    <xdr:to>
      <xdr:col>7</xdr:col>
      <xdr:colOff>838201</xdr:colOff>
      <xdr:row>312</xdr:row>
      <xdr:rowOff>828674</xdr:rowOff>
    </xdr:to>
    <xdr:pic>
      <xdr:nvPicPr>
        <xdr:cNvPr id="2505" name="Immagine 2504">
          <a:extLst>
            <a:ext uri="{FF2B5EF4-FFF2-40B4-BE49-F238E27FC236}">
              <a16:creationId xmlns:a16="http://schemas.microsoft.com/office/drawing/2014/main" xmlns="" id="{A8C2F08A-BF78-400F-AACA-FBA3B0BAE90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18851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313</xdr:row>
      <xdr:rowOff>152399</xdr:rowOff>
    </xdr:from>
    <xdr:to>
      <xdr:col>7</xdr:col>
      <xdr:colOff>838201</xdr:colOff>
      <xdr:row>313</xdr:row>
      <xdr:rowOff>828674</xdr:rowOff>
    </xdr:to>
    <xdr:pic>
      <xdr:nvPicPr>
        <xdr:cNvPr id="2506" name="Immagine 2505">
          <a:extLst>
            <a:ext uri="{FF2B5EF4-FFF2-40B4-BE49-F238E27FC236}">
              <a16:creationId xmlns:a16="http://schemas.microsoft.com/office/drawing/2014/main" xmlns="" id="{B6A712A9-620A-4D33-9D5C-81CA16F469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20470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350</xdr:row>
      <xdr:rowOff>152399</xdr:rowOff>
    </xdr:from>
    <xdr:to>
      <xdr:col>7</xdr:col>
      <xdr:colOff>838201</xdr:colOff>
      <xdr:row>350</xdr:row>
      <xdr:rowOff>828674</xdr:rowOff>
    </xdr:to>
    <xdr:pic>
      <xdr:nvPicPr>
        <xdr:cNvPr id="2507" name="Immagine 2506">
          <a:extLst>
            <a:ext uri="{FF2B5EF4-FFF2-40B4-BE49-F238E27FC236}">
              <a16:creationId xmlns:a16="http://schemas.microsoft.com/office/drawing/2014/main" xmlns="" id="{61C106B7-5ADF-4B15-AD2B-85B82D0FE3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913161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478</xdr:row>
      <xdr:rowOff>152399</xdr:rowOff>
    </xdr:from>
    <xdr:to>
      <xdr:col>7</xdr:col>
      <xdr:colOff>838201</xdr:colOff>
      <xdr:row>478</xdr:row>
      <xdr:rowOff>828674</xdr:rowOff>
    </xdr:to>
    <xdr:pic>
      <xdr:nvPicPr>
        <xdr:cNvPr id="2508" name="Immagine 2507">
          <a:extLst>
            <a:ext uri="{FF2B5EF4-FFF2-40B4-BE49-F238E27FC236}">
              <a16:creationId xmlns:a16="http://schemas.microsoft.com/office/drawing/2014/main" xmlns="" id="{BEEC022B-527C-4CF8-A0B2-FBAC91C607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24844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479</xdr:row>
      <xdr:rowOff>152399</xdr:rowOff>
    </xdr:from>
    <xdr:to>
      <xdr:col>7</xdr:col>
      <xdr:colOff>838201</xdr:colOff>
      <xdr:row>479</xdr:row>
      <xdr:rowOff>828674</xdr:rowOff>
    </xdr:to>
    <xdr:pic>
      <xdr:nvPicPr>
        <xdr:cNvPr id="2509" name="Immagine 2508">
          <a:extLst>
            <a:ext uri="{FF2B5EF4-FFF2-40B4-BE49-F238E27FC236}">
              <a16:creationId xmlns:a16="http://schemas.microsoft.com/office/drawing/2014/main" xmlns="" id="{07664D5F-C45F-4F20-9409-E33472B138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26463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140</xdr:row>
      <xdr:rowOff>152399</xdr:rowOff>
    </xdr:from>
    <xdr:to>
      <xdr:col>7</xdr:col>
      <xdr:colOff>838201</xdr:colOff>
      <xdr:row>140</xdr:row>
      <xdr:rowOff>828674</xdr:rowOff>
    </xdr:to>
    <xdr:pic>
      <xdr:nvPicPr>
        <xdr:cNvPr id="2510" name="Immagine 2509">
          <a:extLst>
            <a:ext uri="{FF2B5EF4-FFF2-40B4-BE49-F238E27FC236}">
              <a16:creationId xmlns:a16="http://schemas.microsoft.com/office/drawing/2014/main" xmlns="" id="{03528B6F-9566-4747-B9A3-E968F3C8DE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44804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141</xdr:row>
      <xdr:rowOff>152399</xdr:rowOff>
    </xdr:from>
    <xdr:to>
      <xdr:col>7</xdr:col>
      <xdr:colOff>838201</xdr:colOff>
      <xdr:row>141</xdr:row>
      <xdr:rowOff>828674</xdr:rowOff>
    </xdr:to>
    <xdr:pic>
      <xdr:nvPicPr>
        <xdr:cNvPr id="2511" name="Immagine 2510">
          <a:extLst>
            <a:ext uri="{FF2B5EF4-FFF2-40B4-BE49-F238E27FC236}">
              <a16:creationId xmlns:a16="http://schemas.microsoft.com/office/drawing/2014/main" xmlns="" id="{1173A168-794F-4DAD-AB18-67AB7620FFF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46424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142</xdr:row>
      <xdr:rowOff>152399</xdr:rowOff>
    </xdr:from>
    <xdr:to>
      <xdr:col>7</xdr:col>
      <xdr:colOff>838201</xdr:colOff>
      <xdr:row>142</xdr:row>
      <xdr:rowOff>828674</xdr:rowOff>
    </xdr:to>
    <xdr:pic>
      <xdr:nvPicPr>
        <xdr:cNvPr id="2512" name="Immagine 2511">
          <a:extLst>
            <a:ext uri="{FF2B5EF4-FFF2-40B4-BE49-F238E27FC236}">
              <a16:creationId xmlns:a16="http://schemas.microsoft.com/office/drawing/2014/main" xmlns="" id="{359C3B85-211C-4D79-9DAB-22460B4239F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48043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143</xdr:row>
      <xdr:rowOff>152399</xdr:rowOff>
    </xdr:from>
    <xdr:to>
      <xdr:col>7</xdr:col>
      <xdr:colOff>838201</xdr:colOff>
      <xdr:row>143</xdr:row>
      <xdr:rowOff>828674</xdr:rowOff>
    </xdr:to>
    <xdr:pic>
      <xdr:nvPicPr>
        <xdr:cNvPr id="2513" name="Immagine 2512">
          <a:extLst>
            <a:ext uri="{FF2B5EF4-FFF2-40B4-BE49-F238E27FC236}">
              <a16:creationId xmlns:a16="http://schemas.microsoft.com/office/drawing/2014/main" xmlns="" id="{81A07912-BDD4-40C1-8800-7A04B463D5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49662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144</xdr:row>
      <xdr:rowOff>152399</xdr:rowOff>
    </xdr:from>
    <xdr:to>
      <xdr:col>7</xdr:col>
      <xdr:colOff>838201</xdr:colOff>
      <xdr:row>144</xdr:row>
      <xdr:rowOff>828674</xdr:rowOff>
    </xdr:to>
    <xdr:pic>
      <xdr:nvPicPr>
        <xdr:cNvPr id="2514" name="Immagine 2513">
          <a:extLst>
            <a:ext uri="{FF2B5EF4-FFF2-40B4-BE49-F238E27FC236}">
              <a16:creationId xmlns:a16="http://schemas.microsoft.com/office/drawing/2014/main" xmlns="" id="{173C6DB4-F4B2-4DB7-8F7E-E22CB0FE69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51281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145</xdr:row>
      <xdr:rowOff>152399</xdr:rowOff>
    </xdr:from>
    <xdr:to>
      <xdr:col>7</xdr:col>
      <xdr:colOff>838201</xdr:colOff>
      <xdr:row>145</xdr:row>
      <xdr:rowOff>828674</xdr:rowOff>
    </xdr:to>
    <xdr:pic>
      <xdr:nvPicPr>
        <xdr:cNvPr id="2515" name="Immagine 2514">
          <a:extLst>
            <a:ext uri="{FF2B5EF4-FFF2-40B4-BE49-F238E27FC236}">
              <a16:creationId xmlns:a16="http://schemas.microsoft.com/office/drawing/2014/main" xmlns="" id="{F1E386D6-8216-4410-BD9A-55172456E1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52901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146</xdr:row>
      <xdr:rowOff>152399</xdr:rowOff>
    </xdr:from>
    <xdr:to>
      <xdr:col>7</xdr:col>
      <xdr:colOff>838201</xdr:colOff>
      <xdr:row>146</xdr:row>
      <xdr:rowOff>828674</xdr:rowOff>
    </xdr:to>
    <xdr:pic>
      <xdr:nvPicPr>
        <xdr:cNvPr id="2516" name="Immagine 2515">
          <a:extLst>
            <a:ext uri="{FF2B5EF4-FFF2-40B4-BE49-F238E27FC236}">
              <a16:creationId xmlns:a16="http://schemas.microsoft.com/office/drawing/2014/main" xmlns="" id="{6E0E0DA4-A220-46AA-A32F-A5DB7E98AE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54520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147</xdr:row>
      <xdr:rowOff>152399</xdr:rowOff>
    </xdr:from>
    <xdr:to>
      <xdr:col>7</xdr:col>
      <xdr:colOff>838201</xdr:colOff>
      <xdr:row>147</xdr:row>
      <xdr:rowOff>828674</xdr:rowOff>
    </xdr:to>
    <xdr:pic>
      <xdr:nvPicPr>
        <xdr:cNvPr id="2517" name="Immagine 2516">
          <a:extLst>
            <a:ext uri="{FF2B5EF4-FFF2-40B4-BE49-F238E27FC236}">
              <a16:creationId xmlns:a16="http://schemas.microsoft.com/office/drawing/2014/main" xmlns="" id="{50BE60D1-76BA-443B-8640-F26A9B3A56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56139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351</xdr:row>
      <xdr:rowOff>152399</xdr:rowOff>
    </xdr:from>
    <xdr:to>
      <xdr:col>7</xdr:col>
      <xdr:colOff>838201</xdr:colOff>
      <xdr:row>351</xdr:row>
      <xdr:rowOff>828674</xdr:rowOff>
    </xdr:to>
    <xdr:pic>
      <xdr:nvPicPr>
        <xdr:cNvPr id="2518" name="Immagine 2517">
          <a:extLst>
            <a:ext uri="{FF2B5EF4-FFF2-40B4-BE49-F238E27FC236}">
              <a16:creationId xmlns:a16="http://schemas.microsoft.com/office/drawing/2014/main" xmlns="" id="{ECC4E038-9E9F-4D1B-B02B-D07AA2DFAAE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914780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443</xdr:row>
      <xdr:rowOff>152399</xdr:rowOff>
    </xdr:from>
    <xdr:to>
      <xdr:col>7</xdr:col>
      <xdr:colOff>838201</xdr:colOff>
      <xdr:row>443</xdr:row>
      <xdr:rowOff>828674</xdr:rowOff>
    </xdr:to>
    <xdr:pic>
      <xdr:nvPicPr>
        <xdr:cNvPr id="2519" name="Immagine 2518">
          <a:extLst>
            <a:ext uri="{FF2B5EF4-FFF2-40B4-BE49-F238E27FC236}">
              <a16:creationId xmlns:a16="http://schemas.microsoft.com/office/drawing/2014/main" xmlns="" id="{C96ECAC9-79CF-4AB9-AFB8-F4CA9B0E1A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298543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444</xdr:row>
      <xdr:rowOff>152399</xdr:rowOff>
    </xdr:from>
    <xdr:to>
      <xdr:col>7</xdr:col>
      <xdr:colOff>838201</xdr:colOff>
      <xdr:row>444</xdr:row>
      <xdr:rowOff>828674</xdr:rowOff>
    </xdr:to>
    <xdr:pic>
      <xdr:nvPicPr>
        <xdr:cNvPr id="2520" name="Immagine 2519">
          <a:extLst>
            <a:ext uri="{FF2B5EF4-FFF2-40B4-BE49-F238E27FC236}">
              <a16:creationId xmlns:a16="http://schemas.microsoft.com/office/drawing/2014/main" xmlns="" id="{3207CDEA-9FF3-49CF-A635-3D446907F8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00162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445</xdr:row>
      <xdr:rowOff>152399</xdr:rowOff>
    </xdr:from>
    <xdr:to>
      <xdr:col>7</xdr:col>
      <xdr:colOff>838201</xdr:colOff>
      <xdr:row>445</xdr:row>
      <xdr:rowOff>828674</xdr:rowOff>
    </xdr:to>
    <xdr:pic>
      <xdr:nvPicPr>
        <xdr:cNvPr id="2521" name="Immagine 2520">
          <a:extLst>
            <a:ext uri="{FF2B5EF4-FFF2-40B4-BE49-F238E27FC236}">
              <a16:creationId xmlns:a16="http://schemas.microsoft.com/office/drawing/2014/main" xmlns="" id="{F4747D91-8FD0-422A-9DEB-D3C4F40E373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01781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446</xdr:row>
      <xdr:rowOff>152399</xdr:rowOff>
    </xdr:from>
    <xdr:to>
      <xdr:col>7</xdr:col>
      <xdr:colOff>838201</xdr:colOff>
      <xdr:row>446</xdr:row>
      <xdr:rowOff>828674</xdr:rowOff>
    </xdr:to>
    <xdr:pic>
      <xdr:nvPicPr>
        <xdr:cNvPr id="2522" name="Immagine 2521">
          <a:extLst>
            <a:ext uri="{FF2B5EF4-FFF2-40B4-BE49-F238E27FC236}">
              <a16:creationId xmlns:a16="http://schemas.microsoft.com/office/drawing/2014/main" xmlns="" id="{18F57CE2-AA3C-49A0-9D6D-702C071CD5A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03400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315</xdr:row>
      <xdr:rowOff>152399</xdr:rowOff>
    </xdr:from>
    <xdr:to>
      <xdr:col>7</xdr:col>
      <xdr:colOff>838201</xdr:colOff>
      <xdr:row>315</xdr:row>
      <xdr:rowOff>828674</xdr:rowOff>
    </xdr:to>
    <xdr:pic>
      <xdr:nvPicPr>
        <xdr:cNvPr id="2523" name="Immagine 2522">
          <a:extLst>
            <a:ext uri="{FF2B5EF4-FFF2-40B4-BE49-F238E27FC236}">
              <a16:creationId xmlns:a16="http://schemas.microsoft.com/office/drawing/2014/main" xmlns="" id="{E35007CB-2B82-4B9E-9706-BAAFCD3816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23709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23</xdr:row>
      <xdr:rowOff>152399</xdr:rowOff>
    </xdr:from>
    <xdr:to>
      <xdr:col>7</xdr:col>
      <xdr:colOff>838201</xdr:colOff>
      <xdr:row>23</xdr:row>
      <xdr:rowOff>828674</xdr:rowOff>
    </xdr:to>
    <xdr:pic>
      <xdr:nvPicPr>
        <xdr:cNvPr id="2524" name="Immagine 2523">
          <a:extLst>
            <a:ext uri="{FF2B5EF4-FFF2-40B4-BE49-F238E27FC236}">
              <a16:creationId xmlns:a16="http://schemas.microsoft.com/office/drawing/2014/main" xmlns="" id="{72186D2D-6A67-400D-86D9-5E8ED225EF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56578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24</xdr:row>
      <xdr:rowOff>152399</xdr:rowOff>
    </xdr:from>
    <xdr:to>
      <xdr:col>7</xdr:col>
      <xdr:colOff>838201</xdr:colOff>
      <xdr:row>24</xdr:row>
      <xdr:rowOff>828674</xdr:rowOff>
    </xdr:to>
    <xdr:pic>
      <xdr:nvPicPr>
        <xdr:cNvPr id="2525" name="Immagine 2524">
          <a:extLst>
            <a:ext uri="{FF2B5EF4-FFF2-40B4-BE49-F238E27FC236}">
              <a16:creationId xmlns:a16="http://schemas.microsoft.com/office/drawing/2014/main" xmlns="" id="{9A9ED3C8-B272-4F07-862C-45CBAF5145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58197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25</xdr:row>
      <xdr:rowOff>152399</xdr:rowOff>
    </xdr:from>
    <xdr:to>
      <xdr:col>7</xdr:col>
      <xdr:colOff>838201</xdr:colOff>
      <xdr:row>25</xdr:row>
      <xdr:rowOff>828674</xdr:rowOff>
    </xdr:to>
    <xdr:pic>
      <xdr:nvPicPr>
        <xdr:cNvPr id="2526" name="Immagine 2525">
          <a:extLst>
            <a:ext uri="{FF2B5EF4-FFF2-40B4-BE49-F238E27FC236}">
              <a16:creationId xmlns:a16="http://schemas.microsoft.com/office/drawing/2014/main" xmlns="" id="{23FAA133-5D00-45D6-9A3D-55F7EFC5567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59816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26</xdr:row>
      <xdr:rowOff>152399</xdr:rowOff>
    </xdr:from>
    <xdr:to>
      <xdr:col>7</xdr:col>
      <xdr:colOff>838201</xdr:colOff>
      <xdr:row>26</xdr:row>
      <xdr:rowOff>828674</xdr:rowOff>
    </xdr:to>
    <xdr:pic>
      <xdr:nvPicPr>
        <xdr:cNvPr id="2527" name="Immagine 2526">
          <a:extLst>
            <a:ext uri="{FF2B5EF4-FFF2-40B4-BE49-F238E27FC236}">
              <a16:creationId xmlns:a16="http://schemas.microsoft.com/office/drawing/2014/main" xmlns="" id="{CC65FBE7-8D55-482E-9A8F-48BFAA17CA9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61436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27</xdr:row>
      <xdr:rowOff>152399</xdr:rowOff>
    </xdr:from>
    <xdr:to>
      <xdr:col>7</xdr:col>
      <xdr:colOff>838201</xdr:colOff>
      <xdr:row>27</xdr:row>
      <xdr:rowOff>828674</xdr:rowOff>
    </xdr:to>
    <xdr:pic>
      <xdr:nvPicPr>
        <xdr:cNvPr id="2528" name="Immagine 2527">
          <a:extLst>
            <a:ext uri="{FF2B5EF4-FFF2-40B4-BE49-F238E27FC236}">
              <a16:creationId xmlns:a16="http://schemas.microsoft.com/office/drawing/2014/main" xmlns="" id="{11866B84-B624-40E6-91CE-74EBC0B311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63055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28</xdr:row>
      <xdr:rowOff>152399</xdr:rowOff>
    </xdr:from>
    <xdr:to>
      <xdr:col>7</xdr:col>
      <xdr:colOff>838201</xdr:colOff>
      <xdr:row>28</xdr:row>
      <xdr:rowOff>828674</xdr:rowOff>
    </xdr:to>
    <xdr:pic>
      <xdr:nvPicPr>
        <xdr:cNvPr id="2529" name="Immagine 2528">
          <a:extLst>
            <a:ext uri="{FF2B5EF4-FFF2-40B4-BE49-F238E27FC236}">
              <a16:creationId xmlns:a16="http://schemas.microsoft.com/office/drawing/2014/main" xmlns="" id="{D0D9B5B4-B242-4414-B2BD-FCCBB49F2F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64674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29</xdr:row>
      <xdr:rowOff>152399</xdr:rowOff>
    </xdr:from>
    <xdr:to>
      <xdr:col>7</xdr:col>
      <xdr:colOff>838201</xdr:colOff>
      <xdr:row>29</xdr:row>
      <xdr:rowOff>828674</xdr:rowOff>
    </xdr:to>
    <xdr:pic>
      <xdr:nvPicPr>
        <xdr:cNvPr id="2530" name="Immagine 2529">
          <a:extLst>
            <a:ext uri="{FF2B5EF4-FFF2-40B4-BE49-F238E27FC236}">
              <a16:creationId xmlns:a16="http://schemas.microsoft.com/office/drawing/2014/main" xmlns="" id="{0C054A2C-52D6-4025-8F35-E4A8B2DFB0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66293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30</xdr:row>
      <xdr:rowOff>152399</xdr:rowOff>
    </xdr:from>
    <xdr:to>
      <xdr:col>7</xdr:col>
      <xdr:colOff>838201</xdr:colOff>
      <xdr:row>30</xdr:row>
      <xdr:rowOff>828674</xdr:rowOff>
    </xdr:to>
    <xdr:pic>
      <xdr:nvPicPr>
        <xdr:cNvPr id="2531" name="Immagine 2530">
          <a:extLst>
            <a:ext uri="{FF2B5EF4-FFF2-40B4-BE49-F238E27FC236}">
              <a16:creationId xmlns:a16="http://schemas.microsoft.com/office/drawing/2014/main" xmlns="" id="{782782EC-6596-4CDF-B309-41266ED9D4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67913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447</xdr:row>
      <xdr:rowOff>152399</xdr:rowOff>
    </xdr:from>
    <xdr:to>
      <xdr:col>7</xdr:col>
      <xdr:colOff>838201</xdr:colOff>
      <xdr:row>447</xdr:row>
      <xdr:rowOff>828674</xdr:rowOff>
    </xdr:to>
    <xdr:pic>
      <xdr:nvPicPr>
        <xdr:cNvPr id="2532" name="Immagine 2531">
          <a:extLst>
            <a:ext uri="{FF2B5EF4-FFF2-40B4-BE49-F238E27FC236}">
              <a16:creationId xmlns:a16="http://schemas.microsoft.com/office/drawing/2014/main" xmlns="" id="{98CACC40-4187-4747-A74F-2087E205FEC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05020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448</xdr:row>
      <xdr:rowOff>152399</xdr:rowOff>
    </xdr:from>
    <xdr:to>
      <xdr:col>7</xdr:col>
      <xdr:colOff>838201</xdr:colOff>
      <xdr:row>448</xdr:row>
      <xdr:rowOff>828674</xdr:rowOff>
    </xdr:to>
    <xdr:pic>
      <xdr:nvPicPr>
        <xdr:cNvPr id="2533" name="Immagine 2532">
          <a:extLst>
            <a:ext uri="{FF2B5EF4-FFF2-40B4-BE49-F238E27FC236}">
              <a16:creationId xmlns:a16="http://schemas.microsoft.com/office/drawing/2014/main" xmlns="" id="{FD1904A0-CECE-42DF-A2DB-69CC1C1321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06639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449</xdr:row>
      <xdr:rowOff>152399</xdr:rowOff>
    </xdr:from>
    <xdr:to>
      <xdr:col>7</xdr:col>
      <xdr:colOff>838201</xdr:colOff>
      <xdr:row>449</xdr:row>
      <xdr:rowOff>828674</xdr:rowOff>
    </xdr:to>
    <xdr:pic>
      <xdr:nvPicPr>
        <xdr:cNvPr id="2534" name="Immagine 2533">
          <a:extLst>
            <a:ext uri="{FF2B5EF4-FFF2-40B4-BE49-F238E27FC236}">
              <a16:creationId xmlns:a16="http://schemas.microsoft.com/office/drawing/2014/main" xmlns="" id="{047CA038-C513-432E-8D0D-4A87000442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08258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173</xdr:row>
      <xdr:rowOff>152399</xdr:rowOff>
    </xdr:from>
    <xdr:to>
      <xdr:col>7</xdr:col>
      <xdr:colOff>838201</xdr:colOff>
      <xdr:row>173</xdr:row>
      <xdr:rowOff>828674</xdr:rowOff>
    </xdr:to>
    <xdr:pic>
      <xdr:nvPicPr>
        <xdr:cNvPr id="2535" name="Immagine 2534">
          <a:extLst>
            <a:ext uri="{FF2B5EF4-FFF2-40B4-BE49-F238E27FC236}">
              <a16:creationId xmlns:a16="http://schemas.microsoft.com/office/drawing/2014/main" xmlns="" id="{FA5CF1C0-BD2A-48A1-AEE4-E250143D46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98240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174</xdr:row>
      <xdr:rowOff>152399</xdr:rowOff>
    </xdr:from>
    <xdr:to>
      <xdr:col>7</xdr:col>
      <xdr:colOff>838201</xdr:colOff>
      <xdr:row>174</xdr:row>
      <xdr:rowOff>828674</xdr:rowOff>
    </xdr:to>
    <xdr:pic>
      <xdr:nvPicPr>
        <xdr:cNvPr id="2536" name="Immagine 2535">
          <a:extLst>
            <a:ext uri="{FF2B5EF4-FFF2-40B4-BE49-F238E27FC236}">
              <a16:creationId xmlns:a16="http://schemas.microsoft.com/office/drawing/2014/main" xmlns="" id="{63BC67FA-146D-4E6A-A2E9-4374AB9F8A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99859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175</xdr:row>
      <xdr:rowOff>152399</xdr:rowOff>
    </xdr:from>
    <xdr:to>
      <xdr:col>7</xdr:col>
      <xdr:colOff>838201</xdr:colOff>
      <xdr:row>175</xdr:row>
      <xdr:rowOff>828674</xdr:rowOff>
    </xdr:to>
    <xdr:pic>
      <xdr:nvPicPr>
        <xdr:cNvPr id="2537" name="Immagine 2536">
          <a:extLst>
            <a:ext uri="{FF2B5EF4-FFF2-40B4-BE49-F238E27FC236}">
              <a16:creationId xmlns:a16="http://schemas.microsoft.com/office/drawing/2014/main" xmlns="" id="{F39F4852-E237-4CBE-A06C-16237B6EBC4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01478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176</xdr:row>
      <xdr:rowOff>152399</xdr:rowOff>
    </xdr:from>
    <xdr:to>
      <xdr:col>7</xdr:col>
      <xdr:colOff>838201</xdr:colOff>
      <xdr:row>176</xdr:row>
      <xdr:rowOff>828674</xdr:rowOff>
    </xdr:to>
    <xdr:pic>
      <xdr:nvPicPr>
        <xdr:cNvPr id="2538" name="Immagine 2537">
          <a:extLst>
            <a:ext uri="{FF2B5EF4-FFF2-40B4-BE49-F238E27FC236}">
              <a16:creationId xmlns:a16="http://schemas.microsoft.com/office/drawing/2014/main" xmlns="" id="{1EE3EB70-B4B5-437E-B044-DFAFA53DCC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03097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177</xdr:row>
      <xdr:rowOff>152399</xdr:rowOff>
    </xdr:from>
    <xdr:to>
      <xdr:col>7</xdr:col>
      <xdr:colOff>838201</xdr:colOff>
      <xdr:row>177</xdr:row>
      <xdr:rowOff>828674</xdr:rowOff>
    </xdr:to>
    <xdr:pic>
      <xdr:nvPicPr>
        <xdr:cNvPr id="2539" name="Immagine 2538">
          <a:extLst>
            <a:ext uri="{FF2B5EF4-FFF2-40B4-BE49-F238E27FC236}">
              <a16:creationId xmlns:a16="http://schemas.microsoft.com/office/drawing/2014/main" xmlns="" id="{2543C262-4EE0-4439-B363-8CD5EC11D8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04717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456</xdr:row>
      <xdr:rowOff>152399</xdr:rowOff>
    </xdr:from>
    <xdr:to>
      <xdr:col>7</xdr:col>
      <xdr:colOff>838201</xdr:colOff>
      <xdr:row>456</xdr:row>
      <xdr:rowOff>828674</xdr:rowOff>
    </xdr:to>
    <xdr:pic>
      <xdr:nvPicPr>
        <xdr:cNvPr id="2540" name="Immagine 2539">
          <a:extLst>
            <a:ext uri="{FF2B5EF4-FFF2-40B4-BE49-F238E27FC236}">
              <a16:creationId xmlns:a16="http://schemas.microsoft.com/office/drawing/2014/main" xmlns="" id="{EFBF3A94-0418-4455-89D8-6FED668E37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63313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178</xdr:row>
      <xdr:rowOff>152399</xdr:rowOff>
    </xdr:from>
    <xdr:to>
      <xdr:col>7</xdr:col>
      <xdr:colOff>838201</xdr:colOff>
      <xdr:row>178</xdr:row>
      <xdr:rowOff>828674</xdr:rowOff>
    </xdr:to>
    <xdr:pic>
      <xdr:nvPicPr>
        <xdr:cNvPr id="2541" name="Immagine 2540">
          <a:extLst>
            <a:ext uri="{FF2B5EF4-FFF2-40B4-BE49-F238E27FC236}">
              <a16:creationId xmlns:a16="http://schemas.microsoft.com/office/drawing/2014/main" xmlns="" id="{1573C855-B89D-4DF8-9A45-B2F6DD2A33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06336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179</xdr:row>
      <xdr:rowOff>152399</xdr:rowOff>
    </xdr:from>
    <xdr:to>
      <xdr:col>7</xdr:col>
      <xdr:colOff>838201</xdr:colOff>
      <xdr:row>179</xdr:row>
      <xdr:rowOff>828674</xdr:rowOff>
    </xdr:to>
    <xdr:pic>
      <xdr:nvPicPr>
        <xdr:cNvPr id="2542" name="Immagine 2541">
          <a:extLst>
            <a:ext uri="{FF2B5EF4-FFF2-40B4-BE49-F238E27FC236}">
              <a16:creationId xmlns:a16="http://schemas.microsoft.com/office/drawing/2014/main" xmlns="" id="{52790EA7-F14B-4704-A865-D76DC9E315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07955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180</xdr:row>
      <xdr:rowOff>152399</xdr:rowOff>
    </xdr:from>
    <xdr:to>
      <xdr:col>7</xdr:col>
      <xdr:colOff>838201</xdr:colOff>
      <xdr:row>180</xdr:row>
      <xdr:rowOff>828674</xdr:rowOff>
    </xdr:to>
    <xdr:pic>
      <xdr:nvPicPr>
        <xdr:cNvPr id="2543" name="Immagine 2542">
          <a:extLst>
            <a:ext uri="{FF2B5EF4-FFF2-40B4-BE49-F238E27FC236}">
              <a16:creationId xmlns:a16="http://schemas.microsoft.com/office/drawing/2014/main" xmlns="" id="{D4208752-602D-490D-8A04-13D1B888A8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09574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</xdr:row>
      <xdr:rowOff>152399</xdr:rowOff>
    </xdr:from>
    <xdr:to>
      <xdr:col>7</xdr:col>
      <xdr:colOff>838201</xdr:colOff>
      <xdr:row>35</xdr:row>
      <xdr:rowOff>828674</xdr:rowOff>
    </xdr:to>
    <xdr:pic>
      <xdr:nvPicPr>
        <xdr:cNvPr id="2544" name="Immagine 2543">
          <a:extLst>
            <a:ext uri="{FF2B5EF4-FFF2-40B4-BE49-F238E27FC236}">
              <a16:creationId xmlns:a16="http://schemas.microsoft.com/office/drawing/2014/main" xmlns="" id="{BF4A5BBF-D88D-4CE1-B012-52A2745A08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6009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36</xdr:row>
      <xdr:rowOff>152399</xdr:rowOff>
    </xdr:from>
    <xdr:to>
      <xdr:col>7</xdr:col>
      <xdr:colOff>838201</xdr:colOff>
      <xdr:row>36</xdr:row>
      <xdr:rowOff>828674</xdr:rowOff>
    </xdr:to>
    <xdr:pic>
      <xdr:nvPicPr>
        <xdr:cNvPr id="2545" name="Immagine 2544">
          <a:extLst>
            <a:ext uri="{FF2B5EF4-FFF2-40B4-BE49-F238E27FC236}">
              <a16:creationId xmlns:a16="http://schemas.microsoft.com/office/drawing/2014/main" xmlns="" id="{EC6445A5-FADF-4BFF-BF5A-02C45007A3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7628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190</xdr:row>
      <xdr:rowOff>152399</xdr:rowOff>
    </xdr:from>
    <xdr:to>
      <xdr:col>7</xdr:col>
      <xdr:colOff>838201</xdr:colOff>
      <xdr:row>190</xdr:row>
      <xdr:rowOff>828674</xdr:rowOff>
    </xdr:to>
    <xdr:pic>
      <xdr:nvPicPr>
        <xdr:cNvPr id="2546" name="Immagine 2545">
          <a:extLst>
            <a:ext uri="{FF2B5EF4-FFF2-40B4-BE49-F238E27FC236}">
              <a16:creationId xmlns:a16="http://schemas.microsoft.com/office/drawing/2014/main" xmlns="" id="{0A0A6143-4B74-444A-B2F6-FF04A14781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25767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191</xdr:row>
      <xdr:rowOff>152399</xdr:rowOff>
    </xdr:from>
    <xdr:to>
      <xdr:col>7</xdr:col>
      <xdr:colOff>838201</xdr:colOff>
      <xdr:row>191</xdr:row>
      <xdr:rowOff>828674</xdr:rowOff>
    </xdr:to>
    <xdr:pic>
      <xdr:nvPicPr>
        <xdr:cNvPr id="2547" name="Immagine 2546">
          <a:extLst>
            <a:ext uri="{FF2B5EF4-FFF2-40B4-BE49-F238E27FC236}">
              <a16:creationId xmlns:a16="http://schemas.microsoft.com/office/drawing/2014/main" xmlns="" id="{E114EB42-AB5C-4C25-A19A-AECD508C54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27386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192</xdr:row>
      <xdr:rowOff>152399</xdr:rowOff>
    </xdr:from>
    <xdr:to>
      <xdr:col>7</xdr:col>
      <xdr:colOff>838201</xdr:colOff>
      <xdr:row>192</xdr:row>
      <xdr:rowOff>828674</xdr:rowOff>
    </xdr:to>
    <xdr:pic>
      <xdr:nvPicPr>
        <xdr:cNvPr id="2548" name="Immagine 2547">
          <a:extLst>
            <a:ext uri="{FF2B5EF4-FFF2-40B4-BE49-F238E27FC236}">
              <a16:creationId xmlns:a16="http://schemas.microsoft.com/office/drawing/2014/main" xmlns="" id="{15913C03-9851-4FF4-A3A8-231DFBEE1CB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29005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37</xdr:row>
      <xdr:rowOff>152399</xdr:rowOff>
    </xdr:from>
    <xdr:to>
      <xdr:col>7</xdr:col>
      <xdr:colOff>838201</xdr:colOff>
      <xdr:row>37</xdr:row>
      <xdr:rowOff>828674</xdr:rowOff>
    </xdr:to>
    <xdr:pic>
      <xdr:nvPicPr>
        <xdr:cNvPr id="2549" name="Immagine 2548">
          <a:extLst>
            <a:ext uri="{FF2B5EF4-FFF2-40B4-BE49-F238E27FC236}">
              <a16:creationId xmlns:a16="http://schemas.microsoft.com/office/drawing/2014/main" xmlns="" id="{13DA9629-8D67-4902-A90A-D7B5ED5B62D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9247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38</xdr:row>
      <xdr:rowOff>152399</xdr:rowOff>
    </xdr:from>
    <xdr:to>
      <xdr:col>7</xdr:col>
      <xdr:colOff>838201</xdr:colOff>
      <xdr:row>38</xdr:row>
      <xdr:rowOff>828674</xdr:rowOff>
    </xdr:to>
    <xdr:pic>
      <xdr:nvPicPr>
        <xdr:cNvPr id="2550" name="Immagine 2549">
          <a:extLst>
            <a:ext uri="{FF2B5EF4-FFF2-40B4-BE49-F238E27FC236}">
              <a16:creationId xmlns:a16="http://schemas.microsoft.com/office/drawing/2014/main" xmlns="" id="{B520EEF9-866D-4B76-84E5-78A98B59DDC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0867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39</xdr:row>
      <xdr:rowOff>152399</xdr:rowOff>
    </xdr:from>
    <xdr:to>
      <xdr:col>7</xdr:col>
      <xdr:colOff>838201</xdr:colOff>
      <xdr:row>39</xdr:row>
      <xdr:rowOff>828674</xdr:rowOff>
    </xdr:to>
    <xdr:pic>
      <xdr:nvPicPr>
        <xdr:cNvPr id="2551" name="Immagine 2550">
          <a:extLst>
            <a:ext uri="{FF2B5EF4-FFF2-40B4-BE49-F238E27FC236}">
              <a16:creationId xmlns:a16="http://schemas.microsoft.com/office/drawing/2014/main" xmlns="" id="{A4E9B32A-F791-41EC-A7EC-F33CE85901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2486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40</xdr:row>
      <xdr:rowOff>152399</xdr:rowOff>
    </xdr:from>
    <xdr:to>
      <xdr:col>7</xdr:col>
      <xdr:colOff>838201</xdr:colOff>
      <xdr:row>40</xdr:row>
      <xdr:rowOff>828674</xdr:rowOff>
    </xdr:to>
    <xdr:pic>
      <xdr:nvPicPr>
        <xdr:cNvPr id="2552" name="Immagine 2551">
          <a:extLst>
            <a:ext uri="{FF2B5EF4-FFF2-40B4-BE49-F238E27FC236}">
              <a16:creationId xmlns:a16="http://schemas.microsoft.com/office/drawing/2014/main" xmlns="" id="{EA2059B6-DFF9-4EA5-B87D-871FA3CD9E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4105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418</xdr:row>
      <xdr:rowOff>152399</xdr:rowOff>
    </xdr:from>
    <xdr:to>
      <xdr:col>7</xdr:col>
      <xdr:colOff>838201</xdr:colOff>
      <xdr:row>418</xdr:row>
      <xdr:rowOff>828674</xdr:rowOff>
    </xdr:to>
    <xdr:pic>
      <xdr:nvPicPr>
        <xdr:cNvPr id="2553" name="Immagine 2552">
          <a:extLst>
            <a:ext uri="{FF2B5EF4-FFF2-40B4-BE49-F238E27FC236}">
              <a16:creationId xmlns:a16="http://schemas.microsoft.com/office/drawing/2014/main" xmlns="" id="{751034B4-D143-4B92-9357-DFDB4539E45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65764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419</xdr:row>
      <xdr:rowOff>152399</xdr:rowOff>
    </xdr:from>
    <xdr:to>
      <xdr:col>7</xdr:col>
      <xdr:colOff>838201</xdr:colOff>
      <xdr:row>419</xdr:row>
      <xdr:rowOff>828674</xdr:rowOff>
    </xdr:to>
    <xdr:pic>
      <xdr:nvPicPr>
        <xdr:cNvPr id="2554" name="Immagine 2553">
          <a:extLst>
            <a:ext uri="{FF2B5EF4-FFF2-40B4-BE49-F238E27FC236}">
              <a16:creationId xmlns:a16="http://schemas.microsoft.com/office/drawing/2014/main" xmlns="" id="{C42ABAA7-FA6B-46A8-9AFB-9EE3A38D17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67383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420</xdr:row>
      <xdr:rowOff>152399</xdr:rowOff>
    </xdr:from>
    <xdr:to>
      <xdr:col>7</xdr:col>
      <xdr:colOff>838201</xdr:colOff>
      <xdr:row>420</xdr:row>
      <xdr:rowOff>828674</xdr:rowOff>
    </xdr:to>
    <xdr:pic>
      <xdr:nvPicPr>
        <xdr:cNvPr id="2555" name="Immagine 2554">
          <a:extLst>
            <a:ext uri="{FF2B5EF4-FFF2-40B4-BE49-F238E27FC236}">
              <a16:creationId xmlns:a16="http://schemas.microsoft.com/office/drawing/2014/main" xmlns="" id="{D1FE55AA-1393-4C30-A313-95F5F22D634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69003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352</xdr:row>
      <xdr:rowOff>152399</xdr:rowOff>
    </xdr:from>
    <xdr:to>
      <xdr:col>7</xdr:col>
      <xdr:colOff>838201</xdr:colOff>
      <xdr:row>352</xdr:row>
      <xdr:rowOff>828674</xdr:rowOff>
    </xdr:to>
    <xdr:pic>
      <xdr:nvPicPr>
        <xdr:cNvPr id="2556" name="Immagine 2555">
          <a:extLst>
            <a:ext uri="{FF2B5EF4-FFF2-40B4-BE49-F238E27FC236}">
              <a16:creationId xmlns:a16="http://schemas.microsoft.com/office/drawing/2014/main" xmlns="" id="{559830DF-C889-43A1-8306-83BFC1E56E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916400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57</xdr:row>
      <xdr:rowOff>152399</xdr:rowOff>
    </xdr:from>
    <xdr:to>
      <xdr:col>7</xdr:col>
      <xdr:colOff>838201</xdr:colOff>
      <xdr:row>57</xdr:row>
      <xdr:rowOff>828674</xdr:rowOff>
    </xdr:to>
    <xdr:pic>
      <xdr:nvPicPr>
        <xdr:cNvPr id="2557" name="Immagine 2556">
          <a:extLst>
            <a:ext uri="{FF2B5EF4-FFF2-40B4-BE49-F238E27FC236}">
              <a16:creationId xmlns:a16="http://schemas.microsoft.com/office/drawing/2014/main" xmlns="" id="{ACDB72A7-D64F-4F9D-83D0-B1AB809405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1632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58</xdr:row>
      <xdr:rowOff>152399</xdr:rowOff>
    </xdr:from>
    <xdr:to>
      <xdr:col>7</xdr:col>
      <xdr:colOff>838201</xdr:colOff>
      <xdr:row>58</xdr:row>
      <xdr:rowOff>828674</xdr:rowOff>
    </xdr:to>
    <xdr:pic>
      <xdr:nvPicPr>
        <xdr:cNvPr id="2558" name="Immagine 2557">
          <a:extLst>
            <a:ext uri="{FF2B5EF4-FFF2-40B4-BE49-F238E27FC236}">
              <a16:creationId xmlns:a16="http://schemas.microsoft.com/office/drawing/2014/main" xmlns="" id="{010A3DC6-6C74-4AB6-B27A-ADA2DFD45B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3252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59</xdr:row>
      <xdr:rowOff>152399</xdr:rowOff>
    </xdr:from>
    <xdr:to>
      <xdr:col>7</xdr:col>
      <xdr:colOff>838201</xdr:colOff>
      <xdr:row>59</xdr:row>
      <xdr:rowOff>828674</xdr:rowOff>
    </xdr:to>
    <xdr:pic>
      <xdr:nvPicPr>
        <xdr:cNvPr id="2559" name="Immagine 2558">
          <a:extLst>
            <a:ext uri="{FF2B5EF4-FFF2-40B4-BE49-F238E27FC236}">
              <a16:creationId xmlns:a16="http://schemas.microsoft.com/office/drawing/2014/main" xmlns="" id="{085452C4-EFA8-45B5-ABC9-C62FCC5C08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4871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60</xdr:row>
      <xdr:rowOff>152399</xdr:rowOff>
    </xdr:from>
    <xdr:to>
      <xdr:col>7</xdr:col>
      <xdr:colOff>838201</xdr:colOff>
      <xdr:row>60</xdr:row>
      <xdr:rowOff>828674</xdr:rowOff>
    </xdr:to>
    <xdr:pic>
      <xdr:nvPicPr>
        <xdr:cNvPr id="2560" name="Immagine 2559">
          <a:extLst>
            <a:ext uri="{FF2B5EF4-FFF2-40B4-BE49-F238E27FC236}">
              <a16:creationId xmlns:a16="http://schemas.microsoft.com/office/drawing/2014/main" xmlns="" id="{90B8D6C4-464A-4352-91A3-EB63F154319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6490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61</xdr:row>
      <xdr:rowOff>152399</xdr:rowOff>
    </xdr:from>
    <xdr:to>
      <xdr:col>7</xdr:col>
      <xdr:colOff>838201</xdr:colOff>
      <xdr:row>61</xdr:row>
      <xdr:rowOff>828674</xdr:rowOff>
    </xdr:to>
    <xdr:pic>
      <xdr:nvPicPr>
        <xdr:cNvPr id="2561" name="Immagine 2560">
          <a:extLst>
            <a:ext uri="{FF2B5EF4-FFF2-40B4-BE49-F238E27FC236}">
              <a16:creationId xmlns:a16="http://schemas.microsoft.com/office/drawing/2014/main" xmlns="" id="{DE4D09F4-6785-4662-B2E8-5F1C209721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8109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316</xdr:row>
      <xdr:rowOff>152399</xdr:rowOff>
    </xdr:from>
    <xdr:to>
      <xdr:col>7</xdr:col>
      <xdr:colOff>838201</xdr:colOff>
      <xdr:row>316</xdr:row>
      <xdr:rowOff>828674</xdr:rowOff>
    </xdr:to>
    <xdr:pic>
      <xdr:nvPicPr>
        <xdr:cNvPr id="2562" name="Immagine 2561">
          <a:extLst>
            <a:ext uri="{FF2B5EF4-FFF2-40B4-BE49-F238E27FC236}">
              <a16:creationId xmlns:a16="http://schemas.microsoft.com/office/drawing/2014/main" xmlns="" id="{1430E0B8-B8A1-4641-A531-6029576272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25328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317</xdr:row>
      <xdr:rowOff>152399</xdr:rowOff>
    </xdr:from>
    <xdr:to>
      <xdr:col>7</xdr:col>
      <xdr:colOff>838201</xdr:colOff>
      <xdr:row>317</xdr:row>
      <xdr:rowOff>828674</xdr:rowOff>
    </xdr:to>
    <xdr:pic>
      <xdr:nvPicPr>
        <xdr:cNvPr id="2563" name="Immagine 2562">
          <a:extLst>
            <a:ext uri="{FF2B5EF4-FFF2-40B4-BE49-F238E27FC236}">
              <a16:creationId xmlns:a16="http://schemas.microsoft.com/office/drawing/2014/main" xmlns="" id="{2F03803E-1D0D-4FAA-958E-57EE5B6128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26947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201</xdr:row>
      <xdr:rowOff>152399</xdr:rowOff>
    </xdr:from>
    <xdr:to>
      <xdr:col>7</xdr:col>
      <xdr:colOff>838201</xdr:colOff>
      <xdr:row>201</xdr:row>
      <xdr:rowOff>828674</xdr:rowOff>
    </xdr:to>
    <xdr:pic>
      <xdr:nvPicPr>
        <xdr:cNvPr id="2564" name="Immagine 2563">
          <a:extLst>
            <a:ext uri="{FF2B5EF4-FFF2-40B4-BE49-F238E27FC236}">
              <a16:creationId xmlns:a16="http://schemas.microsoft.com/office/drawing/2014/main" xmlns="" id="{84DCCFFA-6548-47DC-8699-DFCF393D78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43579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202</xdr:row>
      <xdr:rowOff>152399</xdr:rowOff>
    </xdr:from>
    <xdr:to>
      <xdr:col>7</xdr:col>
      <xdr:colOff>838201</xdr:colOff>
      <xdr:row>202</xdr:row>
      <xdr:rowOff>828674</xdr:rowOff>
    </xdr:to>
    <xdr:pic>
      <xdr:nvPicPr>
        <xdr:cNvPr id="2565" name="Immagine 2564">
          <a:extLst>
            <a:ext uri="{FF2B5EF4-FFF2-40B4-BE49-F238E27FC236}">
              <a16:creationId xmlns:a16="http://schemas.microsoft.com/office/drawing/2014/main" xmlns="" id="{81A58EDD-283E-4744-AEF5-1D0F614EBF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45198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203</xdr:row>
      <xdr:rowOff>152399</xdr:rowOff>
    </xdr:from>
    <xdr:to>
      <xdr:col>7</xdr:col>
      <xdr:colOff>838201</xdr:colOff>
      <xdr:row>203</xdr:row>
      <xdr:rowOff>828674</xdr:rowOff>
    </xdr:to>
    <xdr:pic>
      <xdr:nvPicPr>
        <xdr:cNvPr id="2566" name="Immagine 2565">
          <a:extLst>
            <a:ext uri="{FF2B5EF4-FFF2-40B4-BE49-F238E27FC236}">
              <a16:creationId xmlns:a16="http://schemas.microsoft.com/office/drawing/2014/main" xmlns="" id="{1673635F-D611-465A-958E-6641CFED96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46817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204</xdr:row>
      <xdr:rowOff>152399</xdr:rowOff>
    </xdr:from>
    <xdr:to>
      <xdr:col>7</xdr:col>
      <xdr:colOff>838201</xdr:colOff>
      <xdr:row>204</xdr:row>
      <xdr:rowOff>828674</xdr:rowOff>
    </xdr:to>
    <xdr:pic>
      <xdr:nvPicPr>
        <xdr:cNvPr id="2567" name="Immagine 2566">
          <a:extLst>
            <a:ext uri="{FF2B5EF4-FFF2-40B4-BE49-F238E27FC236}">
              <a16:creationId xmlns:a16="http://schemas.microsoft.com/office/drawing/2014/main" xmlns="" id="{9568A211-DF9F-4116-B94A-373B41102ED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48436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63</xdr:row>
      <xdr:rowOff>152399</xdr:rowOff>
    </xdr:from>
    <xdr:to>
      <xdr:col>7</xdr:col>
      <xdr:colOff>838201</xdr:colOff>
      <xdr:row>63</xdr:row>
      <xdr:rowOff>828674</xdr:rowOff>
    </xdr:to>
    <xdr:pic>
      <xdr:nvPicPr>
        <xdr:cNvPr id="2568" name="Immagine 2567">
          <a:extLst>
            <a:ext uri="{FF2B5EF4-FFF2-40B4-BE49-F238E27FC236}">
              <a16:creationId xmlns:a16="http://schemas.microsoft.com/office/drawing/2014/main" xmlns="" id="{14A388B0-52C3-4EEC-A5AE-1AFF96CD4D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21348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64</xdr:row>
      <xdr:rowOff>152399</xdr:rowOff>
    </xdr:from>
    <xdr:to>
      <xdr:col>7</xdr:col>
      <xdr:colOff>838201</xdr:colOff>
      <xdr:row>64</xdr:row>
      <xdr:rowOff>828674</xdr:rowOff>
    </xdr:to>
    <xdr:pic>
      <xdr:nvPicPr>
        <xdr:cNvPr id="2569" name="Immagine 2568">
          <a:extLst>
            <a:ext uri="{FF2B5EF4-FFF2-40B4-BE49-F238E27FC236}">
              <a16:creationId xmlns:a16="http://schemas.microsoft.com/office/drawing/2014/main" xmlns="" id="{5D6FF127-D7C5-42F6-8A4E-0CE11DBC00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22967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205</xdr:row>
      <xdr:rowOff>152399</xdr:rowOff>
    </xdr:from>
    <xdr:to>
      <xdr:col>7</xdr:col>
      <xdr:colOff>838201</xdr:colOff>
      <xdr:row>205</xdr:row>
      <xdr:rowOff>828674</xdr:rowOff>
    </xdr:to>
    <xdr:pic>
      <xdr:nvPicPr>
        <xdr:cNvPr id="2570" name="Immagine 2569">
          <a:extLst>
            <a:ext uri="{FF2B5EF4-FFF2-40B4-BE49-F238E27FC236}">
              <a16:creationId xmlns:a16="http://schemas.microsoft.com/office/drawing/2014/main" xmlns="" id="{DA9B2A5D-261A-477A-BA8F-FAC5B1A988E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50056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206</xdr:row>
      <xdr:rowOff>152399</xdr:rowOff>
    </xdr:from>
    <xdr:to>
      <xdr:col>7</xdr:col>
      <xdr:colOff>838201</xdr:colOff>
      <xdr:row>206</xdr:row>
      <xdr:rowOff>828674</xdr:rowOff>
    </xdr:to>
    <xdr:pic>
      <xdr:nvPicPr>
        <xdr:cNvPr id="2571" name="Immagine 2570">
          <a:extLst>
            <a:ext uri="{FF2B5EF4-FFF2-40B4-BE49-F238E27FC236}">
              <a16:creationId xmlns:a16="http://schemas.microsoft.com/office/drawing/2014/main" xmlns="" id="{A52D1AFF-8108-418F-9310-58FF99EA2A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51675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416</xdr:row>
      <xdr:rowOff>152399</xdr:rowOff>
    </xdr:from>
    <xdr:to>
      <xdr:col>7</xdr:col>
      <xdr:colOff>838201</xdr:colOff>
      <xdr:row>416</xdr:row>
      <xdr:rowOff>828674</xdr:rowOff>
    </xdr:to>
    <xdr:pic>
      <xdr:nvPicPr>
        <xdr:cNvPr id="2572" name="Immagine 2571">
          <a:extLst>
            <a:ext uri="{FF2B5EF4-FFF2-40B4-BE49-F238E27FC236}">
              <a16:creationId xmlns:a16="http://schemas.microsoft.com/office/drawing/2014/main" xmlns="" id="{CE0C6FF1-4A70-46EE-ADF1-1AC844D07F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112329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436</xdr:row>
      <xdr:rowOff>152399</xdr:rowOff>
    </xdr:from>
    <xdr:to>
      <xdr:col>7</xdr:col>
      <xdr:colOff>838201</xdr:colOff>
      <xdr:row>436</xdr:row>
      <xdr:rowOff>828674</xdr:rowOff>
    </xdr:to>
    <xdr:pic>
      <xdr:nvPicPr>
        <xdr:cNvPr id="2573" name="Immagine 2572">
          <a:extLst>
            <a:ext uri="{FF2B5EF4-FFF2-40B4-BE49-F238E27FC236}">
              <a16:creationId xmlns:a16="http://schemas.microsoft.com/office/drawing/2014/main" xmlns="" id="{7E9ADBAA-D8CF-4652-AE1C-DA6A968538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249965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6</xdr:row>
      <xdr:rowOff>152399</xdr:rowOff>
    </xdr:from>
    <xdr:to>
      <xdr:col>7</xdr:col>
      <xdr:colOff>838201</xdr:colOff>
      <xdr:row>6</xdr:row>
      <xdr:rowOff>828674</xdr:rowOff>
    </xdr:to>
    <xdr:pic>
      <xdr:nvPicPr>
        <xdr:cNvPr id="2574" name="Immagine 2573">
          <a:extLst>
            <a:ext uri="{FF2B5EF4-FFF2-40B4-BE49-F238E27FC236}">
              <a16:creationId xmlns:a16="http://schemas.microsoft.com/office/drawing/2014/main" xmlns="" id="{E8521967-B94C-4A3D-B6A4-422EAF418C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477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7</xdr:row>
      <xdr:rowOff>152399</xdr:rowOff>
    </xdr:from>
    <xdr:to>
      <xdr:col>7</xdr:col>
      <xdr:colOff>838201</xdr:colOff>
      <xdr:row>7</xdr:row>
      <xdr:rowOff>828674</xdr:rowOff>
    </xdr:to>
    <xdr:pic>
      <xdr:nvPicPr>
        <xdr:cNvPr id="2575" name="Immagine 2574">
          <a:extLst>
            <a:ext uri="{FF2B5EF4-FFF2-40B4-BE49-F238E27FC236}">
              <a16:creationId xmlns:a16="http://schemas.microsoft.com/office/drawing/2014/main" xmlns="" id="{4CDC5E0A-4332-4448-85B8-0F469A6E335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6097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8</xdr:row>
      <xdr:rowOff>152399</xdr:rowOff>
    </xdr:from>
    <xdr:to>
      <xdr:col>7</xdr:col>
      <xdr:colOff>838201</xdr:colOff>
      <xdr:row>8</xdr:row>
      <xdr:rowOff>828674</xdr:rowOff>
    </xdr:to>
    <xdr:pic>
      <xdr:nvPicPr>
        <xdr:cNvPr id="2576" name="Immagine 2575">
          <a:extLst>
            <a:ext uri="{FF2B5EF4-FFF2-40B4-BE49-F238E27FC236}">
              <a16:creationId xmlns:a16="http://schemas.microsoft.com/office/drawing/2014/main" xmlns="" id="{C0A377A8-1163-4D6D-B5EE-A3DB01F4E7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7716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9</xdr:row>
      <xdr:rowOff>152399</xdr:rowOff>
    </xdr:from>
    <xdr:to>
      <xdr:col>7</xdr:col>
      <xdr:colOff>838201</xdr:colOff>
      <xdr:row>9</xdr:row>
      <xdr:rowOff>828674</xdr:rowOff>
    </xdr:to>
    <xdr:pic>
      <xdr:nvPicPr>
        <xdr:cNvPr id="2577" name="Immagine 2576">
          <a:extLst>
            <a:ext uri="{FF2B5EF4-FFF2-40B4-BE49-F238E27FC236}">
              <a16:creationId xmlns:a16="http://schemas.microsoft.com/office/drawing/2014/main" xmlns="" id="{9E5DB495-6B8E-4950-9785-6AEB88B5612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9335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10</xdr:row>
      <xdr:rowOff>152399</xdr:rowOff>
    </xdr:from>
    <xdr:to>
      <xdr:col>7</xdr:col>
      <xdr:colOff>838201</xdr:colOff>
      <xdr:row>10</xdr:row>
      <xdr:rowOff>828674</xdr:rowOff>
    </xdr:to>
    <xdr:pic>
      <xdr:nvPicPr>
        <xdr:cNvPr id="2578" name="Immagine 2577">
          <a:extLst>
            <a:ext uri="{FF2B5EF4-FFF2-40B4-BE49-F238E27FC236}">
              <a16:creationId xmlns:a16="http://schemas.microsoft.com/office/drawing/2014/main" xmlns="" id="{06B6DF64-DA56-4972-823E-FAEE358809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20954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11</xdr:row>
      <xdr:rowOff>152399</xdr:rowOff>
    </xdr:from>
    <xdr:to>
      <xdr:col>7</xdr:col>
      <xdr:colOff>838201</xdr:colOff>
      <xdr:row>11</xdr:row>
      <xdr:rowOff>828674</xdr:rowOff>
    </xdr:to>
    <xdr:pic>
      <xdr:nvPicPr>
        <xdr:cNvPr id="2579" name="Immagine 2578">
          <a:extLst>
            <a:ext uri="{FF2B5EF4-FFF2-40B4-BE49-F238E27FC236}">
              <a16:creationId xmlns:a16="http://schemas.microsoft.com/office/drawing/2014/main" xmlns="" id="{9E4CBD19-25BD-443A-9A5F-D7543A4D62B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22574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457</xdr:row>
      <xdr:rowOff>152399</xdr:rowOff>
    </xdr:from>
    <xdr:to>
      <xdr:col>7</xdr:col>
      <xdr:colOff>838201</xdr:colOff>
      <xdr:row>457</xdr:row>
      <xdr:rowOff>828674</xdr:rowOff>
    </xdr:to>
    <xdr:pic>
      <xdr:nvPicPr>
        <xdr:cNvPr id="2580" name="Immagine 2579">
          <a:extLst>
            <a:ext uri="{FF2B5EF4-FFF2-40B4-BE49-F238E27FC236}">
              <a16:creationId xmlns:a16="http://schemas.microsoft.com/office/drawing/2014/main" xmlns="" id="{48A39B54-BCDD-49BC-A167-82EB4C3CBB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64932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458</xdr:row>
      <xdr:rowOff>152399</xdr:rowOff>
    </xdr:from>
    <xdr:to>
      <xdr:col>7</xdr:col>
      <xdr:colOff>838201</xdr:colOff>
      <xdr:row>458</xdr:row>
      <xdr:rowOff>828674</xdr:rowOff>
    </xdr:to>
    <xdr:pic>
      <xdr:nvPicPr>
        <xdr:cNvPr id="2581" name="Immagine 2580">
          <a:extLst>
            <a:ext uri="{FF2B5EF4-FFF2-40B4-BE49-F238E27FC236}">
              <a16:creationId xmlns:a16="http://schemas.microsoft.com/office/drawing/2014/main" xmlns="" id="{3A4D1AF3-F060-4F8C-914B-8D18BF8DDCB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66551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491</xdr:row>
      <xdr:rowOff>152399</xdr:rowOff>
    </xdr:from>
    <xdr:to>
      <xdr:col>7</xdr:col>
      <xdr:colOff>838201</xdr:colOff>
      <xdr:row>491</xdr:row>
      <xdr:rowOff>828674</xdr:rowOff>
    </xdr:to>
    <xdr:pic>
      <xdr:nvPicPr>
        <xdr:cNvPr id="2582" name="Immagine 2581">
          <a:extLst>
            <a:ext uri="{FF2B5EF4-FFF2-40B4-BE49-F238E27FC236}">
              <a16:creationId xmlns:a16="http://schemas.microsoft.com/office/drawing/2014/main" xmlns="" id="{53BBE4D9-78A8-4141-843C-BE3196F268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45894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492</xdr:row>
      <xdr:rowOff>152399</xdr:rowOff>
    </xdr:from>
    <xdr:to>
      <xdr:col>7</xdr:col>
      <xdr:colOff>838201</xdr:colOff>
      <xdr:row>492</xdr:row>
      <xdr:rowOff>828674</xdr:rowOff>
    </xdr:to>
    <xdr:pic>
      <xdr:nvPicPr>
        <xdr:cNvPr id="2583" name="Immagine 2582">
          <a:extLst>
            <a:ext uri="{FF2B5EF4-FFF2-40B4-BE49-F238E27FC236}">
              <a16:creationId xmlns:a16="http://schemas.microsoft.com/office/drawing/2014/main" xmlns="" id="{44A0B540-1EF3-4F52-9BF0-C4659C089C0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47514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493</xdr:row>
      <xdr:rowOff>152399</xdr:rowOff>
    </xdr:from>
    <xdr:to>
      <xdr:col>7</xdr:col>
      <xdr:colOff>838201</xdr:colOff>
      <xdr:row>493</xdr:row>
      <xdr:rowOff>828674</xdr:rowOff>
    </xdr:to>
    <xdr:pic>
      <xdr:nvPicPr>
        <xdr:cNvPr id="2584" name="Immagine 2583">
          <a:extLst>
            <a:ext uri="{FF2B5EF4-FFF2-40B4-BE49-F238E27FC236}">
              <a16:creationId xmlns:a16="http://schemas.microsoft.com/office/drawing/2014/main" xmlns="" id="{EFD992F4-DA72-4115-A7A3-B00347226E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49133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494</xdr:row>
      <xdr:rowOff>152399</xdr:rowOff>
    </xdr:from>
    <xdr:to>
      <xdr:col>7</xdr:col>
      <xdr:colOff>838201</xdr:colOff>
      <xdr:row>494</xdr:row>
      <xdr:rowOff>828674</xdr:rowOff>
    </xdr:to>
    <xdr:pic>
      <xdr:nvPicPr>
        <xdr:cNvPr id="2585" name="Immagine 2584">
          <a:extLst>
            <a:ext uri="{FF2B5EF4-FFF2-40B4-BE49-F238E27FC236}">
              <a16:creationId xmlns:a16="http://schemas.microsoft.com/office/drawing/2014/main" xmlns="" id="{5893B635-956B-42D8-95A9-78D8B64BBD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50752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495</xdr:row>
      <xdr:rowOff>152399</xdr:rowOff>
    </xdr:from>
    <xdr:to>
      <xdr:col>7</xdr:col>
      <xdr:colOff>838201</xdr:colOff>
      <xdr:row>495</xdr:row>
      <xdr:rowOff>828674</xdr:rowOff>
    </xdr:to>
    <xdr:pic>
      <xdr:nvPicPr>
        <xdr:cNvPr id="2586" name="Immagine 2585">
          <a:extLst>
            <a:ext uri="{FF2B5EF4-FFF2-40B4-BE49-F238E27FC236}">
              <a16:creationId xmlns:a16="http://schemas.microsoft.com/office/drawing/2014/main" xmlns="" id="{5B6C6E3B-8B2F-4328-8F2D-D878DF44A4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52371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496</xdr:row>
      <xdr:rowOff>152399</xdr:rowOff>
    </xdr:from>
    <xdr:to>
      <xdr:col>7</xdr:col>
      <xdr:colOff>838201</xdr:colOff>
      <xdr:row>496</xdr:row>
      <xdr:rowOff>828674</xdr:rowOff>
    </xdr:to>
    <xdr:pic>
      <xdr:nvPicPr>
        <xdr:cNvPr id="2587" name="Immagine 2586">
          <a:extLst>
            <a:ext uri="{FF2B5EF4-FFF2-40B4-BE49-F238E27FC236}">
              <a16:creationId xmlns:a16="http://schemas.microsoft.com/office/drawing/2014/main" xmlns="" id="{A3CF8161-EA06-4320-A86C-541A7D1C1C4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53991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497</xdr:row>
      <xdr:rowOff>152399</xdr:rowOff>
    </xdr:from>
    <xdr:to>
      <xdr:col>7</xdr:col>
      <xdr:colOff>838201</xdr:colOff>
      <xdr:row>497</xdr:row>
      <xdr:rowOff>828674</xdr:rowOff>
    </xdr:to>
    <xdr:pic>
      <xdr:nvPicPr>
        <xdr:cNvPr id="2588" name="Immagine 2587">
          <a:extLst>
            <a:ext uri="{FF2B5EF4-FFF2-40B4-BE49-F238E27FC236}">
              <a16:creationId xmlns:a16="http://schemas.microsoft.com/office/drawing/2014/main" xmlns="" id="{2069D5D5-9E31-46B5-B645-87A687115FB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55610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498</xdr:row>
      <xdr:rowOff>152399</xdr:rowOff>
    </xdr:from>
    <xdr:to>
      <xdr:col>7</xdr:col>
      <xdr:colOff>838201</xdr:colOff>
      <xdr:row>498</xdr:row>
      <xdr:rowOff>828674</xdr:rowOff>
    </xdr:to>
    <xdr:pic>
      <xdr:nvPicPr>
        <xdr:cNvPr id="2589" name="Immagine 2588">
          <a:extLst>
            <a:ext uri="{FF2B5EF4-FFF2-40B4-BE49-F238E27FC236}">
              <a16:creationId xmlns:a16="http://schemas.microsoft.com/office/drawing/2014/main" xmlns="" id="{95183847-F933-478C-B0EB-D7761A10EC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57229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499</xdr:row>
      <xdr:rowOff>152399</xdr:rowOff>
    </xdr:from>
    <xdr:to>
      <xdr:col>7</xdr:col>
      <xdr:colOff>838201</xdr:colOff>
      <xdr:row>499</xdr:row>
      <xdr:rowOff>828674</xdr:rowOff>
    </xdr:to>
    <xdr:pic>
      <xdr:nvPicPr>
        <xdr:cNvPr id="2590" name="Immagine 2589">
          <a:extLst>
            <a:ext uri="{FF2B5EF4-FFF2-40B4-BE49-F238E27FC236}">
              <a16:creationId xmlns:a16="http://schemas.microsoft.com/office/drawing/2014/main" xmlns="" id="{005057C8-90EE-4BD6-B997-AFB3BDC2B1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458848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12</xdr:row>
      <xdr:rowOff>152399</xdr:rowOff>
    </xdr:from>
    <xdr:to>
      <xdr:col>7</xdr:col>
      <xdr:colOff>838201</xdr:colOff>
      <xdr:row>12</xdr:row>
      <xdr:rowOff>828674</xdr:rowOff>
    </xdr:to>
    <xdr:pic>
      <xdr:nvPicPr>
        <xdr:cNvPr id="2591" name="Immagine 2590">
          <a:extLst>
            <a:ext uri="{FF2B5EF4-FFF2-40B4-BE49-F238E27FC236}">
              <a16:creationId xmlns:a16="http://schemas.microsoft.com/office/drawing/2014/main" xmlns="" id="{55135BFE-6C6A-49F6-AA40-096665F0AF4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24193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437</xdr:row>
      <xdr:rowOff>152399</xdr:rowOff>
    </xdr:from>
    <xdr:to>
      <xdr:col>7</xdr:col>
      <xdr:colOff>838201</xdr:colOff>
      <xdr:row>437</xdr:row>
      <xdr:rowOff>828674</xdr:rowOff>
    </xdr:to>
    <xdr:pic>
      <xdr:nvPicPr>
        <xdr:cNvPr id="2592" name="Immagine 2591">
          <a:extLst>
            <a:ext uri="{FF2B5EF4-FFF2-40B4-BE49-F238E27FC236}">
              <a16:creationId xmlns:a16="http://schemas.microsoft.com/office/drawing/2014/main" xmlns="" id="{324A7E68-C81F-4B9C-9BD5-1B53F48E06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251584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82</xdr:row>
      <xdr:rowOff>152399</xdr:rowOff>
    </xdr:from>
    <xdr:to>
      <xdr:col>7</xdr:col>
      <xdr:colOff>838201</xdr:colOff>
      <xdr:row>82</xdr:row>
      <xdr:rowOff>828674</xdr:rowOff>
    </xdr:to>
    <xdr:pic>
      <xdr:nvPicPr>
        <xdr:cNvPr id="2593" name="Immagine 2592">
          <a:extLst>
            <a:ext uri="{FF2B5EF4-FFF2-40B4-BE49-F238E27FC236}">
              <a16:creationId xmlns:a16="http://schemas.microsoft.com/office/drawing/2014/main" xmlns="" id="{A6AB1360-7A0B-48F5-A0EC-CE2BA88374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66687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353</xdr:row>
      <xdr:rowOff>152399</xdr:rowOff>
    </xdr:from>
    <xdr:to>
      <xdr:col>7</xdr:col>
      <xdr:colOff>838201</xdr:colOff>
      <xdr:row>353</xdr:row>
      <xdr:rowOff>828674</xdr:rowOff>
    </xdr:to>
    <xdr:pic>
      <xdr:nvPicPr>
        <xdr:cNvPr id="2594" name="Immagine 2593">
          <a:extLst>
            <a:ext uri="{FF2B5EF4-FFF2-40B4-BE49-F238E27FC236}">
              <a16:creationId xmlns:a16="http://schemas.microsoft.com/office/drawing/2014/main" xmlns="" id="{FFA0E439-1F33-4336-863D-310CA6FFA3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997362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354</xdr:row>
      <xdr:rowOff>152399</xdr:rowOff>
    </xdr:from>
    <xdr:to>
      <xdr:col>7</xdr:col>
      <xdr:colOff>838201</xdr:colOff>
      <xdr:row>354</xdr:row>
      <xdr:rowOff>828674</xdr:rowOff>
    </xdr:to>
    <xdr:pic>
      <xdr:nvPicPr>
        <xdr:cNvPr id="2595" name="Immagine 2594">
          <a:extLst>
            <a:ext uri="{FF2B5EF4-FFF2-40B4-BE49-F238E27FC236}">
              <a16:creationId xmlns:a16="http://schemas.microsoft.com/office/drawing/2014/main" xmlns="" id="{B8148ECD-629D-48A2-8598-5E977DFB01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998981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355</xdr:row>
      <xdr:rowOff>152399</xdr:rowOff>
    </xdr:from>
    <xdr:to>
      <xdr:col>7</xdr:col>
      <xdr:colOff>838201</xdr:colOff>
      <xdr:row>355</xdr:row>
      <xdr:rowOff>828674</xdr:rowOff>
    </xdr:to>
    <xdr:pic>
      <xdr:nvPicPr>
        <xdr:cNvPr id="2596" name="Immagine 2595">
          <a:extLst>
            <a:ext uri="{FF2B5EF4-FFF2-40B4-BE49-F238E27FC236}">
              <a16:creationId xmlns:a16="http://schemas.microsoft.com/office/drawing/2014/main" xmlns="" id="{F5B202EF-74BD-459B-B02F-22E9E06100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00601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356</xdr:row>
      <xdr:rowOff>152399</xdr:rowOff>
    </xdr:from>
    <xdr:to>
      <xdr:col>7</xdr:col>
      <xdr:colOff>838201</xdr:colOff>
      <xdr:row>356</xdr:row>
      <xdr:rowOff>828674</xdr:rowOff>
    </xdr:to>
    <xdr:pic>
      <xdr:nvPicPr>
        <xdr:cNvPr id="2597" name="Immagine 2596">
          <a:extLst>
            <a:ext uri="{FF2B5EF4-FFF2-40B4-BE49-F238E27FC236}">
              <a16:creationId xmlns:a16="http://schemas.microsoft.com/office/drawing/2014/main" xmlns="" id="{AA5C91EC-7C53-44EA-A5EA-905367F5EFD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02220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357</xdr:row>
      <xdr:rowOff>152399</xdr:rowOff>
    </xdr:from>
    <xdr:to>
      <xdr:col>7</xdr:col>
      <xdr:colOff>838201</xdr:colOff>
      <xdr:row>357</xdr:row>
      <xdr:rowOff>828674</xdr:rowOff>
    </xdr:to>
    <xdr:pic>
      <xdr:nvPicPr>
        <xdr:cNvPr id="2598" name="Immagine 2597">
          <a:extLst>
            <a:ext uri="{FF2B5EF4-FFF2-40B4-BE49-F238E27FC236}">
              <a16:creationId xmlns:a16="http://schemas.microsoft.com/office/drawing/2014/main" xmlns="" id="{849E7B36-E652-4812-9948-30ECAF4AC0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03839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358</xdr:row>
      <xdr:rowOff>152399</xdr:rowOff>
    </xdr:from>
    <xdr:to>
      <xdr:col>7</xdr:col>
      <xdr:colOff>838201</xdr:colOff>
      <xdr:row>358</xdr:row>
      <xdr:rowOff>828674</xdr:rowOff>
    </xdr:to>
    <xdr:pic>
      <xdr:nvPicPr>
        <xdr:cNvPr id="2599" name="Immagine 2598">
          <a:extLst>
            <a:ext uri="{FF2B5EF4-FFF2-40B4-BE49-F238E27FC236}">
              <a16:creationId xmlns:a16="http://schemas.microsoft.com/office/drawing/2014/main" xmlns="" id="{CE2F36CD-0218-4A45-92A1-E467575EF3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05458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404</xdr:row>
      <xdr:rowOff>152399</xdr:rowOff>
    </xdr:from>
    <xdr:to>
      <xdr:col>7</xdr:col>
      <xdr:colOff>838201</xdr:colOff>
      <xdr:row>404</xdr:row>
      <xdr:rowOff>828674</xdr:rowOff>
    </xdr:to>
    <xdr:pic>
      <xdr:nvPicPr>
        <xdr:cNvPr id="2600" name="Immagine 2599">
          <a:extLst>
            <a:ext uri="{FF2B5EF4-FFF2-40B4-BE49-F238E27FC236}">
              <a16:creationId xmlns:a16="http://schemas.microsoft.com/office/drawing/2014/main" xmlns="" id="{3ED3354A-B251-454C-B287-CC41E084B06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84802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405</xdr:row>
      <xdr:rowOff>152399</xdr:rowOff>
    </xdr:from>
    <xdr:to>
      <xdr:col>7</xdr:col>
      <xdr:colOff>838201</xdr:colOff>
      <xdr:row>405</xdr:row>
      <xdr:rowOff>828674</xdr:rowOff>
    </xdr:to>
    <xdr:pic>
      <xdr:nvPicPr>
        <xdr:cNvPr id="2601" name="Immagine 2600">
          <a:extLst>
            <a:ext uri="{FF2B5EF4-FFF2-40B4-BE49-F238E27FC236}">
              <a16:creationId xmlns:a16="http://schemas.microsoft.com/office/drawing/2014/main" xmlns="" id="{1388EDBD-C700-4252-9BED-EC647F74368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86421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359</xdr:row>
      <xdr:rowOff>152399</xdr:rowOff>
    </xdr:from>
    <xdr:to>
      <xdr:col>7</xdr:col>
      <xdr:colOff>838201</xdr:colOff>
      <xdr:row>359</xdr:row>
      <xdr:rowOff>828674</xdr:rowOff>
    </xdr:to>
    <xdr:pic>
      <xdr:nvPicPr>
        <xdr:cNvPr id="2602" name="Immagine 2601">
          <a:extLst>
            <a:ext uri="{FF2B5EF4-FFF2-40B4-BE49-F238E27FC236}">
              <a16:creationId xmlns:a16="http://schemas.microsoft.com/office/drawing/2014/main" xmlns="" id="{768505E7-AFA7-4052-930A-644993F26A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07078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360</xdr:row>
      <xdr:rowOff>152399</xdr:rowOff>
    </xdr:from>
    <xdr:to>
      <xdr:col>7</xdr:col>
      <xdr:colOff>838201</xdr:colOff>
      <xdr:row>360</xdr:row>
      <xdr:rowOff>828674</xdr:rowOff>
    </xdr:to>
    <xdr:pic>
      <xdr:nvPicPr>
        <xdr:cNvPr id="2603" name="Immagine 2602">
          <a:extLst>
            <a:ext uri="{FF2B5EF4-FFF2-40B4-BE49-F238E27FC236}">
              <a16:creationId xmlns:a16="http://schemas.microsoft.com/office/drawing/2014/main" xmlns="" id="{09883BAA-E381-4829-8AA7-21613E24019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08697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361</xdr:row>
      <xdr:rowOff>152399</xdr:rowOff>
    </xdr:from>
    <xdr:to>
      <xdr:col>7</xdr:col>
      <xdr:colOff>838201</xdr:colOff>
      <xdr:row>361</xdr:row>
      <xdr:rowOff>828674</xdr:rowOff>
    </xdr:to>
    <xdr:pic>
      <xdr:nvPicPr>
        <xdr:cNvPr id="2604" name="Immagine 2603">
          <a:extLst>
            <a:ext uri="{FF2B5EF4-FFF2-40B4-BE49-F238E27FC236}">
              <a16:creationId xmlns:a16="http://schemas.microsoft.com/office/drawing/2014/main" xmlns="" id="{2383EF4B-1580-4840-A1F7-6BBA7C5D15F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10316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362</xdr:row>
      <xdr:rowOff>152399</xdr:rowOff>
    </xdr:from>
    <xdr:to>
      <xdr:col>7</xdr:col>
      <xdr:colOff>838201</xdr:colOff>
      <xdr:row>362</xdr:row>
      <xdr:rowOff>828674</xdr:rowOff>
    </xdr:to>
    <xdr:pic>
      <xdr:nvPicPr>
        <xdr:cNvPr id="2605" name="Immagine 2604">
          <a:extLst>
            <a:ext uri="{FF2B5EF4-FFF2-40B4-BE49-F238E27FC236}">
              <a16:creationId xmlns:a16="http://schemas.microsoft.com/office/drawing/2014/main" xmlns="" id="{E4A76C1A-C707-4019-9685-126808695F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11935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363</xdr:row>
      <xdr:rowOff>152399</xdr:rowOff>
    </xdr:from>
    <xdr:to>
      <xdr:col>7</xdr:col>
      <xdr:colOff>838201</xdr:colOff>
      <xdr:row>363</xdr:row>
      <xdr:rowOff>828674</xdr:rowOff>
    </xdr:to>
    <xdr:pic>
      <xdr:nvPicPr>
        <xdr:cNvPr id="2606" name="Immagine 2605">
          <a:extLst>
            <a:ext uri="{FF2B5EF4-FFF2-40B4-BE49-F238E27FC236}">
              <a16:creationId xmlns:a16="http://schemas.microsoft.com/office/drawing/2014/main" xmlns="" id="{FDCEF4C5-F8B4-4E49-8FCC-7E38A02751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13555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406</xdr:row>
      <xdr:rowOff>152399</xdr:rowOff>
    </xdr:from>
    <xdr:to>
      <xdr:col>7</xdr:col>
      <xdr:colOff>838201</xdr:colOff>
      <xdr:row>406</xdr:row>
      <xdr:rowOff>828674</xdr:rowOff>
    </xdr:to>
    <xdr:pic>
      <xdr:nvPicPr>
        <xdr:cNvPr id="2607" name="Immagine 2606">
          <a:extLst>
            <a:ext uri="{FF2B5EF4-FFF2-40B4-BE49-F238E27FC236}">
              <a16:creationId xmlns:a16="http://schemas.microsoft.com/office/drawing/2014/main" xmlns="" id="{5B82757D-C09E-4F13-AAB6-FFE2F9B873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88040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407</xdr:row>
      <xdr:rowOff>152399</xdr:rowOff>
    </xdr:from>
    <xdr:to>
      <xdr:col>7</xdr:col>
      <xdr:colOff>838201</xdr:colOff>
      <xdr:row>407</xdr:row>
      <xdr:rowOff>828674</xdr:rowOff>
    </xdr:to>
    <xdr:pic>
      <xdr:nvPicPr>
        <xdr:cNvPr id="2608" name="Immagine 2607">
          <a:extLst>
            <a:ext uri="{FF2B5EF4-FFF2-40B4-BE49-F238E27FC236}">
              <a16:creationId xmlns:a16="http://schemas.microsoft.com/office/drawing/2014/main" xmlns="" id="{0C51A9C6-92DC-482C-8D9B-BD7CE5B42D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89659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369</xdr:row>
      <xdr:rowOff>152399</xdr:rowOff>
    </xdr:from>
    <xdr:to>
      <xdr:col>7</xdr:col>
      <xdr:colOff>838201</xdr:colOff>
      <xdr:row>369</xdr:row>
      <xdr:rowOff>828674</xdr:rowOff>
    </xdr:to>
    <xdr:pic>
      <xdr:nvPicPr>
        <xdr:cNvPr id="2609" name="Immagine 2608">
          <a:extLst>
            <a:ext uri="{FF2B5EF4-FFF2-40B4-BE49-F238E27FC236}">
              <a16:creationId xmlns:a16="http://schemas.microsoft.com/office/drawing/2014/main" xmlns="" id="{693CEAE7-0756-4B63-840B-185CBA671BB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23270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370</xdr:row>
      <xdr:rowOff>152399</xdr:rowOff>
    </xdr:from>
    <xdr:to>
      <xdr:col>7</xdr:col>
      <xdr:colOff>838201</xdr:colOff>
      <xdr:row>370</xdr:row>
      <xdr:rowOff>828674</xdr:rowOff>
    </xdr:to>
    <xdr:pic>
      <xdr:nvPicPr>
        <xdr:cNvPr id="2610" name="Immagine 2609">
          <a:extLst>
            <a:ext uri="{FF2B5EF4-FFF2-40B4-BE49-F238E27FC236}">
              <a16:creationId xmlns:a16="http://schemas.microsoft.com/office/drawing/2014/main" xmlns="" id="{6604904C-FB84-4DDC-85F2-999FE3D18A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24889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371</xdr:row>
      <xdr:rowOff>152399</xdr:rowOff>
    </xdr:from>
    <xdr:to>
      <xdr:col>7</xdr:col>
      <xdr:colOff>838201</xdr:colOff>
      <xdr:row>371</xdr:row>
      <xdr:rowOff>828674</xdr:rowOff>
    </xdr:to>
    <xdr:pic>
      <xdr:nvPicPr>
        <xdr:cNvPr id="2611" name="Immagine 2610">
          <a:extLst>
            <a:ext uri="{FF2B5EF4-FFF2-40B4-BE49-F238E27FC236}">
              <a16:creationId xmlns:a16="http://schemas.microsoft.com/office/drawing/2014/main" xmlns="" id="{C9099795-600F-4721-8320-10A60089FF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26509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372</xdr:row>
      <xdr:rowOff>152399</xdr:rowOff>
    </xdr:from>
    <xdr:to>
      <xdr:col>7</xdr:col>
      <xdr:colOff>838201</xdr:colOff>
      <xdr:row>372</xdr:row>
      <xdr:rowOff>828674</xdr:rowOff>
    </xdr:to>
    <xdr:pic>
      <xdr:nvPicPr>
        <xdr:cNvPr id="2612" name="Immagine 2611">
          <a:extLst>
            <a:ext uri="{FF2B5EF4-FFF2-40B4-BE49-F238E27FC236}">
              <a16:creationId xmlns:a16="http://schemas.microsoft.com/office/drawing/2014/main" xmlns="" id="{DCDC4D33-FD22-4209-8A27-EE6D7EA3FAE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28128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373</xdr:row>
      <xdr:rowOff>152399</xdr:rowOff>
    </xdr:from>
    <xdr:to>
      <xdr:col>7</xdr:col>
      <xdr:colOff>838201</xdr:colOff>
      <xdr:row>373</xdr:row>
      <xdr:rowOff>828674</xdr:rowOff>
    </xdr:to>
    <xdr:pic>
      <xdr:nvPicPr>
        <xdr:cNvPr id="2613" name="Immagine 2612">
          <a:extLst>
            <a:ext uri="{FF2B5EF4-FFF2-40B4-BE49-F238E27FC236}">
              <a16:creationId xmlns:a16="http://schemas.microsoft.com/office/drawing/2014/main" xmlns="" id="{8F8DB20B-3674-48A3-92FD-B5C30DD87D5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29747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374</xdr:row>
      <xdr:rowOff>152399</xdr:rowOff>
    </xdr:from>
    <xdr:to>
      <xdr:col>7</xdr:col>
      <xdr:colOff>838201</xdr:colOff>
      <xdr:row>374</xdr:row>
      <xdr:rowOff>828674</xdr:rowOff>
    </xdr:to>
    <xdr:pic>
      <xdr:nvPicPr>
        <xdr:cNvPr id="2614" name="Immagine 2613">
          <a:extLst>
            <a:ext uri="{FF2B5EF4-FFF2-40B4-BE49-F238E27FC236}">
              <a16:creationId xmlns:a16="http://schemas.microsoft.com/office/drawing/2014/main" xmlns="" id="{4136C061-5FC9-4B3A-B3A8-5B91010D5F8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31366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375</xdr:row>
      <xdr:rowOff>152399</xdr:rowOff>
    </xdr:from>
    <xdr:to>
      <xdr:col>7</xdr:col>
      <xdr:colOff>838201</xdr:colOff>
      <xdr:row>375</xdr:row>
      <xdr:rowOff>828674</xdr:rowOff>
    </xdr:to>
    <xdr:pic>
      <xdr:nvPicPr>
        <xdr:cNvPr id="2615" name="Immagine 2614">
          <a:extLst>
            <a:ext uri="{FF2B5EF4-FFF2-40B4-BE49-F238E27FC236}">
              <a16:creationId xmlns:a16="http://schemas.microsoft.com/office/drawing/2014/main" xmlns="" id="{5F4DBFE6-C2D2-464B-8AF4-36C0512A37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32986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376</xdr:row>
      <xdr:rowOff>152399</xdr:rowOff>
    </xdr:from>
    <xdr:to>
      <xdr:col>7</xdr:col>
      <xdr:colOff>838201</xdr:colOff>
      <xdr:row>376</xdr:row>
      <xdr:rowOff>828674</xdr:rowOff>
    </xdr:to>
    <xdr:pic>
      <xdr:nvPicPr>
        <xdr:cNvPr id="2616" name="Immagine 2615">
          <a:extLst>
            <a:ext uri="{FF2B5EF4-FFF2-40B4-BE49-F238E27FC236}">
              <a16:creationId xmlns:a16="http://schemas.microsoft.com/office/drawing/2014/main" xmlns="" id="{ECE459B9-41B9-46A8-8D82-7729826520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34605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377</xdr:row>
      <xdr:rowOff>152399</xdr:rowOff>
    </xdr:from>
    <xdr:to>
      <xdr:col>7</xdr:col>
      <xdr:colOff>838201</xdr:colOff>
      <xdr:row>377</xdr:row>
      <xdr:rowOff>828674</xdr:rowOff>
    </xdr:to>
    <xdr:pic>
      <xdr:nvPicPr>
        <xdr:cNvPr id="2617" name="Immagine 2616">
          <a:extLst>
            <a:ext uri="{FF2B5EF4-FFF2-40B4-BE49-F238E27FC236}">
              <a16:creationId xmlns:a16="http://schemas.microsoft.com/office/drawing/2014/main" xmlns="" id="{782FE494-879C-4071-B625-0EBC9300DD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36224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378</xdr:row>
      <xdr:rowOff>152399</xdr:rowOff>
    </xdr:from>
    <xdr:to>
      <xdr:col>7</xdr:col>
      <xdr:colOff>838201</xdr:colOff>
      <xdr:row>378</xdr:row>
      <xdr:rowOff>828674</xdr:rowOff>
    </xdr:to>
    <xdr:pic>
      <xdr:nvPicPr>
        <xdr:cNvPr id="2618" name="Immagine 2617">
          <a:extLst>
            <a:ext uri="{FF2B5EF4-FFF2-40B4-BE49-F238E27FC236}">
              <a16:creationId xmlns:a16="http://schemas.microsoft.com/office/drawing/2014/main" xmlns="" id="{F142E720-C56E-44D1-9EF3-DC89F721C3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37843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382</xdr:row>
      <xdr:rowOff>152399</xdr:rowOff>
    </xdr:from>
    <xdr:to>
      <xdr:col>7</xdr:col>
      <xdr:colOff>838201</xdr:colOff>
      <xdr:row>382</xdr:row>
      <xdr:rowOff>828674</xdr:rowOff>
    </xdr:to>
    <xdr:pic>
      <xdr:nvPicPr>
        <xdr:cNvPr id="2619" name="Immagine 2618">
          <a:extLst>
            <a:ext uri="{FF2B5EF4-FFF2-40B4-BE49-F238E27FC236}">
              <a16:creationId xmlns:a16="http://schemas.microsoft.com/office/drawing/2014/main" xmlns="" id="{ECA0D4B1-78A3-4F58-A194-E71BC1A2395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44320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383</xdr:row>
      <xdr:rowOff>152399</xdr:rowOff>
    </xdr:from>
    <xdr:to>
      <xdr:col>7</xdr:col>
      <xdr:colOff>838201</xdr:colOff>
      <xdr:row>383</xdr:row>
      <xdr:rowOff>828674</xdr:rowOff>
    </xdr:to>
    <xdr:pic>
      <xdr:nvPicPr>
        <xdr:cNvPr id="2620" name="Immagine 2619">
          <a:extLst>
            <a:ext uri="{FF2B5EF4-FFF2-40B4-BE49-F238E27FC236}">
              <a16:creationId xmlns:a16="http://schemas.microsoft.com/office/drawing/2014/main" xmlns="" id="{5B038A8B-E4C4-4A76-A51F-6F24188003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45940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384</xdr:row>
      <xdr:rowOff>152399</xdr:rowOff>
    </xdr:from>
    <xdr:to>
      <xdr:col>7</xdr:col>
      <xdr:colOff>838201</xdr:colOff>
      <xdr:row>384</xdr:row>
      <xdr:rowOff>828674</xdr:rowOff>
    </xdr:to>
    <xdr:pic>
      <xdr:nvPicPr>
        <xdr:cNvPr id="2621" name="Immagine 2620">
          <a:extLst>
            <a:ext uri="{FF2B5EF4-FFF2-40B4-BE49-F238E27FC236}">
              <a16:creationId xmlns:a16="http://schemas.microsoft.com/office/drawing/2014/main" xmlns="" id="{E5D73095-A5DD-4187-BDF0-89DA504D60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47559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385</xdr:row>
      <xdr:rowOff>152399</xdr:rowOff>
    </xdr:from>
    <xdr:to>
      <xdr:col>7</xdr:col>
      <xdr:colOff>838201</xdr:colOff>
      <xdr:row>385</xdr:row>
      <xdr:rowOff>828674</xdr:rowOff>
    </xdr:to>
    <xdr:pic>
      <xdr:nvPicPr>
        <xdr:cNvPr id="2622" name="Immagine 2621">
          <a:extLst>
            <a:ext uri="{FF2B5EF4-FFF2-40B4-BE49-F238E27FC236}">
              <a16:creationId xmlns:a16="http://schemas.microsoft.com/office/drawing/2014/main" xmlns="" id="{8E2BC128-9C2E-4D79-873D-570F89AC02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49178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386</xdr:row>
      <xdr:rowOff>152399</xdr:rowOff>
    </xdr:from>
    <xdr:to>
      <xdr:col>7</xdr:col>
      <xdr:colOff>838201</xdr:colOff>
      <xdr:row>386</xdr:row>
      <xdr:rowOff>828674</xdr:rowOff>
    </xdr:to>
    <xdr:pic>
      <xdr:nvPicPr>
        <xdr:cNvPr id="2623" name="Immagine 2622">
          <a:extLst>
            <a:ext uri="{FF2B5EF4-FFF2-40B4-BE49-F238E27FC236}">
              <a16:creationId xmlns:a16="http://schemas.microsoft.com/office/drawing/2014/main" xmlns="" id="{37763107-F7EE-4BA9-A372-21DFD1CD289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50797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387</xdr:row>
      <xdr:rowOff>152399</xdr:rowOff>
    </xdr:from>
    <xdr:to>
      <xdr:col>7</xdr:col>
      <xdr:colOff>838201</xdr:colOff>
      <xdr:row>387</xdr:row>
      <xdr:rowOff>828674</xdr:rowOff>
    </xdr:to>
    <xdr:pic>
      <xdr:nvPicPr>
        <xdr:cNvPr id="2624" name="Immagine 2623">
          <a:extLst>
            <a:ext uri="{FF2B5EF4-FFF2-40B4-BE49-F238E27FC236}">
              <a16:creationId xmlns:a16="http://schemas.microsoft.com/office/drawing/2014/main" xmlns="" id="{1765BE67-AEFD-494C-964F-D4B448C836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52417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408</xdr:row>
      <xdr:rowOff>152399</xdr:rowOff>
    </xdr:from>
    <xdr:to>
      <xdr:col>7</xdr:col>
      <xdr:colOff>838201</xdr:colOff>
      <xdr:row>408</xdr:row>
      <xdr:rowOff>828674</xdr:rowOff>
    </xdr:to>
    <xdr:pic>
      <xdr:nvPicPr>
        <xdr:cNvPr id="2625" name="Immagine 2624">
          <a:extLst>
            <a:ext uri="{FF2B5EF4-FFF2-40B4-BE49-F238E27FC236}">
              <a16:creationId xmlns:a16="http://schemas.microsoft.com/office/drawing/2014/main" xmlns="" id="{785D050D-364F-4EE4-A53A-172DB4614B2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91279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438</xdr:row>
      <xdr:rowOff>152399</xdr:rowOff>
    </xdr:from>
    <xdr:to>
      <xdr:col>7</xdr:col>
      <xdr:colOff>838201</xdr:colOff>
      <xdr:row>438</xdr:row>
      <xdr:rowOff>828674</xdr:rowOff>
    </xdr:to>
    <xdr:pic>
      <xdr:nvPicPr>
        <xdr:cNvPr id="2626" name="Immagine 2625">
          <a:extLst>
            <a:ext uri="{FF2B5EF4-FFF2-40B4-BE49-F238E27FC236}">
              <a16:creationId xmlns:a16="http://schemas.microsoft.com/office/drawing/2014/main" xmlns="" id="{8F9C0A82-0FCE-49C3-A19F-114B442B3FE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253204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396</xdr:row>
      <xdr:rowOff>152399</xdr:rowOff>
    </xdr:from>
    <xdr:to>
      <xdr:col>7</xdr:col>
      <xdr:colOff>838201</xdr:colOff>
      <xdr:row>396</xdr:row>
      <xdr:rowOff>828674</xdr:rowOff>
    </xdr:to>
    <xdr:pic>
      <xdr:nvPicPr>
        <xdr:cNvPr id="2627" name="Immagine 2626">
          <a:extLst>
            <a:ext uri="{FF2B5EF4-FFF2-40B4-BE49-F238E27FC236}">
              <a16:creationId xmlns:a16="http://schemas.microsoft.com/office/drawing/2014/main" xmlns="" id="{97DCBB30-3718-43DB-ACEC-ADB7EB2371C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66990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397</xdr:row>
      <xdr:rowOff>152399</xdr:rowOff>
    </xdr:from>
    <xdr:to>
      <xdr:col>7</xdr:col>
      <xdr:colOff>838201</xdr:colOff>
      <xdr:row>397</xdr:row>
      <xdr:rowOff>828674</xdr:rowOff>
    </xdr:to>
    <xdr:pic>
      <xdr:nvPicPr>
        <xdr:cNvPr id="2628" name="Immagine 2627">
          <a:extLst>
            <a:ext uri="{FF2B5EF4-FFF2-40B4-BE49-F238E27FC236}">
              <a16:creationId xmlns:a16="http://schemas.microsoft.com/office/drawing/2014/main" xmlns="" id="{51BD6834-854A-4222-88EC-2B1C577A8D9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68609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398</xdr:row>
      <xdr:rowOff>152399</xdr:rowOff>
    </xdr:from>
    <xdr:to>
      <xdr:col>7</xdr:col>
      <xdr:colOff>838201</xdr:colOff>
      <xdr:row>398</xdr:row>
      <xdr:rowOff>828674</xdr:rowOff>
    </xdr:to>
    <xdr:pic>
      <xdr:nvPicPr>
        <xdr:cNvPr id="2629" name="Immagine 2628">
          <a:extLst>
            <a:ext uri="{FF2B5EF4-FFF2-40B4-BE49-F238E27FC236}">
              <a16:creationId xmlns:a16="http://schemas.microsoft.com/office/drawing/2014/main" xmlns="" id="{79255560-6CA0-42F5-8ED1-A2CF199E5A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70228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399</xdr:row>
      <xdr:rowOff>152399</xdr:rowOff>
    </xdr:from>
    <xdr:to>
      <xdr:col>7</xdr:col>
      <xdr:colOff>838201</xdr:colOff>
      <xdr:row>399</xdr:row>
      <xdr:rowOff>828674</xdr:rowOff>
    </xdr:to>
    <xdr:pic>
      <xdr:nvPicPr>
        <xdr:cNvPr id="2630" name="Immagine 2629">
          <a:extLst>
            <a:ext uri="{FF2B5EF4-FFF2-40B4-BE49-F238E27FC236}">
              <a16:creationId xmlns:a16="http://schemas.microsoft.com/office/drawing/2014/main" xmlns="" id="{42E14389-4E70-46D9-AD56-4CE676146A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71848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79</xdr:row>
      <xdr:rowOff>152399</xdr:rowOff>
    </xdr:from>
    <xdr:to>
      <xdr:col>7</xdr:col>
      <xdr:colOff>838201</xdr:colOff>
      <xdr:row>79</xdr:row>
      <xdr:rowOff>828674</xdr:rowOff>
    </xdr:to>
    <xdr:pic>
      <xdr:nvPicPr>
        <xdr:cNvPr id="2631" name="Immagine 2630">
          <a:extLst>
            <a:ext uri="{FF2B5EF4-FFF2-40B4-BE49-F238E27FC236}">
              <a16:creationId xmlns:a16="http://schemas.microsoft.com/office/drawing/2014/main" xmlns="" id="{816A2217-4D6C-4B7C-90AC-CE549B1891B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58591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80</xdr:row>
      <xdr:rowOff>152399</xdr:rowOff>
    </xdr:from>
    <xdr:to>
      <xdr:col>7</xdr:col>
      <xdr:colOff>838201</xdr:colOff>
      <xdr:row>80</xdr:row>
      <xdr:rowOff>828674</xdr:rowOff>
    </xdr:to>
    <xdr:pic>
      <xdr:nvPicPr>
        <xdr:cNvPr id="2632" name="Immagine 2631">
          <a:extLst>
            <a:ext uri="{FF2B5EF4-FFF2-40B4-BE49-F238E27FC236}">
              <a16:creationId xmlns:a16="http://schemas.microsoft.com/office/drawing/2014/main" xmlns="" id="{0FD88128-F291-47AE-B8DB-8202C19652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60210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81</xdr:row>
      <xdr:rowOff>152399</xdr:rowOff>
    </xdr:from>
    <xdr:to>
      <xdr:col>7</xdr:col>
      <xdr:colOff>838201</xdr:colOff>
      <xdr:row>81</xdr:row>
      <xdr:rowOff>828674</xdr:rowOff>
    </xdr:to>
    <xdr:pic>
      <xdr:nvPicPr>
        <xdr:cNvPr id="2633" name="Immagine 2632">
          <a:extLst>
            <a:ext uri="{FF2B5EF4-FFF2-40B4-BE49-F238E27FC236}">
              <a16:creationId xmlns:a16="http://schemas.microsoft.com/office/drawing/2014/main" xmlns="" id="{CAFF845E-A2EE-47D6-BAB3-96119B3572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61829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400</xdr:row>
      <xdr:rowOff>152399</xdr:rowOff>
    </xdr:from>
    <xdr:to>
      <xdr:col>7</xdr:col>
      <xdr:colOff>838201</xdr:colOff>
      <xdr:row>400</xdr:row>
      <xdr:rowOff>828674</xdr:rowOff>
    </xdr:to>
    <xdr:pic>
      <xdr:nvPicPr>
        <xdr:cNvPr id="2634" name="Immagine 2633">
          <a:extLst>
            <a:ext uri="{FF2B5EF4-FFF2-40B4-BE49-F238E27FC236}">
              <a16:creationId xmlns:a16="http://schemas.microsoft.com/office/drawing/2014/main" xmlns="" id="{CB5A1B2E-45BC-4EA9-96B2-D6A8ACA408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73467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401</xdr:row>
      <xdr:rowOff>152399</xdr:rowOff>
    </xdr:from>
    <xdr:to>
      <xdr:col>7</xdr:col>
      <xdr:colOff>838201</xdr:colOff>
      <xdr:row>401</xdr:row>
      <xdr:rowOff>828674</xdr:rowOff>
    </xdr:to>
    <xdr:pic>
      <xdr:nvPicPr>
        <xdr:cNvPr id="2635" name="Immagine 2634">
          <a:extLst>
            <a:ext uri="{FF2B5EF4-FFF2-40B4-BE49-F238E27FC236}">
              <a16:creationId xmlns:a16="http://schemas.microsoft.com/office/drawing/2014/main" xmlns="" id="{0BF81E75-C335-4823-8910-A156D75A525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75086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463</xdr:row>
      <xdr:rowOff>152399</xdr:rowOff>
    </xdr:from>
    <xdr:to>
      <xdr:col>7</xdr:col>
      <xdr:colOff>838201</xdr:colOff>
      <xdr:row>463</xdr:row>
      <xdr:rowOff>828674</xdr:rowOff>
    </xdr:to>
    <xdr:pic>
      <xdr:nvPicPr>
        <xdr:cNvPr id="2636" name="Immagine 2635">
          <a:extLst>
            <a:ext uri="{FF2B5EF4-FFF2-40B4-BE49-F238E27FC236}">
              <a16:creationId xmlns:a16="http://schemas.microsoft.com/office/drawing/2014/main" xmlns="" id="{402970B3-6CB9-405B-BD27-9161E0DA6C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74647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464</xdr:row>
      <xdr:rowOff>152399</xdr:rowOff>
    </xdr:from>
    <xdr:to>
      <xdr:col>7</xdr:col>
      <xdr:colOff>838201</xdr:colOff>
      <xdr:row>464</xdr:row>
      <xdr:rowOff>828674</xdr:rowOff>
    </xdr:to>
    <xdr:pic>
      <xdr:nvPicPr>
        <xdr:cNvPr id="2637" name="Immagine 2636">
          <a:extLst>
            <a:ext uri="{FF2B5EF4-FFF2-40B4-BE49-F238E27FC236}">
              <a16:creationId xmlns:a16="http://schemas.microsoft.com/office/drawing/2014/main" xmlns="" id="{A117EAB8-75AB-44D5-9983-DB09F9B57CE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76267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465</xdr:row>
      <xdr:rowOff>152399</xdr:rowOff>
    </xdr:from>
    <xdr:to>
      <xdr:col>7</xdr:col>
      <xdr:colOff>838201</xdr:colOff>
      <xdr:row>465</xdr:row>
      <xdr:rowOff>828674</xdr:rowOff>
    </xdr:to>
    <xdr:pic>
      <xdr:nvPicPr>
        <xdr:cNvPr id="2638" name="Immagine 2637">
          <a:extLst>
            <a:ext uri="{FF2B5EF4-FFF2-40B4-BE49-F238E27FC236}">
              <a16:creationId xmlns:a16="http://schemas.microsoft.com/office/drawing/2014/main" xmlns="" id="{12D65C43-774A-4A76-8CA7-0F2A2F9B8C3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77886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466</xdr:row>
      <xdr:rowOff>152399</xdr:rowOff>
    </xdr:from>
    <xdr:to>
      <xdr:col>7</xdr:col>
      <xdr:colOff>838201</xdr:colOff>
      <xdr:row>466</xdr:row>
      <xdr:rowOff>828674</xdr:rowOff>
    </xdr:to>
    <xdr:pic>
      <xdr:nvPicPr>
        <xdr:cNvPr id="2639" name="Immagine 2638">
          <a:extLst>
            <a:ext uri="{FF2B5EF4-FFF2-40B4-BE49-F238E27FC236}">
              <a16:creationId xmlns:a16="http://schemas.microsoft.com/office/drawing/2014/main" xmlns="" id="{77934590-F300-4B76-AB6F-E268A2FC7F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79505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224</xdr:row>
      <xdr:rowOff>152399</xdr:rowOff>
    </xdr:from>
    <xdr:to>
      <xdr:col>7</xdr:col>
      <xdr:colOff>838201</xdr:colOff>
      <xdr:row>224</xdr:row>
      <xdr:rowOff>828674</xdr:rowOff>
    </xdr:to>
    <xdr:pic>
      <xdr:nvPicPr>
        <xdr:cNvPr id="2640" name="Immagine 2639">
          <a:extLst>
            <a:ext uri="{FF2B5EF4-FFF2-40B4-BE49-F238E27FC236}">
              <a16:creationId xmlns:a16="http://schemas.microsoft.com/office/drawing/2014/main" xmlns="" id="{0DBA94AB-95B1-4478-BF82-3E4BD008D0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80821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225</xdr:row>
      <xdr:rowOff>152399</xdr:rowOff>
    </xdr:from>
    <xdr:to>
      <xdr:col>7</xdr:col>
      <xdr:colOff>838201</xdr:colOff>
      <xdr:row>225</xdr:row>
      <xdr:rowOff>828674</xdr:rowOff>
    </xdr:to>
    <xdr:pic>
      <xdr:nvPicPr>
        <xdr:cNvPr id="2641" name="Immagine 2640">
          <a:extLst>
            <a:ext uri="{FF2B5EF4-FFF2-40B4-BE49-F238E27FC236}">
              <a16:creationId xmlns:a16="http://schemas.microsoft.com/office/drawing/2014/main" xmlns="" id="{3D6BE86A-D283-48DE-88DD-1694C771A55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82441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226</xdr:row>
      <xdr:rowOff>152399</xdr:rowOff>
    </xdr:from>
    <xdr:to>
      <xdr:col>7</xdr:col>
      <xdr:colOff>838201</xdr:colOff>
      <xdr:row>226</xdr:row>
      <xdr:rowOff>828674</xdr:rowOff>
    </xdr:to>
    <xdr:pic>
      <xdr:nvPicPr>
        <xdr:cNvPr id="2642" name="Immagine 2641">
          <a:extLst>
            <a:ext uri="{FF2B5EF4-FFF2-40B4-BE49-F238E27FC236}">
              <a16:creationId xmlns:a16="http://schemas.microsoft.com/office/drawing/2014/main" xmlns="" id="{64BA654A-3409-4333-B341-3EBAB424C8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84060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227</xdr:row>
      <xdr:rowOff>152399</xdr:rowOff>
    </xdr:from>
    <xdr:to>
      <xdr:col>7</xdr:col>
      <xdr:colOff>838201</xdr:colOff>
      <xdr:row>227</xdr:row>
      <xdr:rowOff>828674</xdr:rowOff>
    </xdr:to>
    <xdr:pic>
      <xdr:nvPicPr>
        <xdr:cNvPr id="2643" name="Immagine 2642">
          <a:extLst>
            <a:ext uri="{FF2B5EF4-FFF2-40B4-BE49-F238E27FC236}">
              <a16:creationId xmlns:a16="http://schemas.microsoft.com/office/drawing/2014/main" xmlns="" id="{017A647B-05D0-4E2B-8ADB-D290C7FEEE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85679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228</xdr:row>
      <xdr:rowOff>152399</xdr:rowOff>
    </xdr:from>
    <xdr:to>
      <xdr:col>7</xdr:col>
      <xdr:colOff>838201</xdr:colOff>
      <xdr:row>228</xdr:row>
      <xdr:rowOff>828674</xdr:rowOff>
    </xdr:to>
    <xdr:pic>
      <xdr:nvPicPr>
        <xdr:cNvPr id="2644" name="Immagine 2643">
          <a:extLst>
            <a:ext uri="{FF2B5EF4-FFF2-40B4-BE49-F238E27FC236}">
              <a16:creationId xmlns:a16="http://schemas.microsoft.com/office/drawing/2014/main" xmlns="" id="{F9E91320-E6C8-4EC8-8BFD-BD4398DCE1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87298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229</xdr:row>
      <xdr:rowOff>152399</xdr:rowOff>
    </xdr:from>
    <xdr:to>
      <xdr:col>7</xdr:col>
      <xdr:colOff>838201</xdr:colOff>
      <xdr:row>229</xdr:row>
      <xdr:rowOff>828674</xdr:rowOff>
    </xdr:to>
    <xdr:pic>
      <xdr:nvPicPr>
        <xdr:cNvPr id="2645" name="Immagine 2644">
          <a:extLst>
            <a:ext uri="{FF2B5EF4-FFF2-40B4-BE49-F238E27FC236}">
              <a16:creationId xmlns:a16="http://schemas.microsoft.com/office/drawing/2014/main" xmlns="" id="{9D1B75F4-A50D-4880-AACF-4C4F4FC762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88918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230</xdr:row>
      <xdr:rowOff>152399</xdr:rowOff>
    </xdr:from>
    <xdr:to>
      <xdr:col>7</xdr:col>
      <xdr:colOff>838201</xdr:colOff>
      <xdr:row>230</xdr:row>
      <xdr:rowOff>828674</xdr:rowOff>
    </xdr:to>
    <xdr:pic>
      <xdr:nvPicPr>
        <xdr:cNvPr id="2646" name="Immagine 2645">
          <a:extLst>
            <a:ext uri="{FF2B5EF4-FFF2-40B4-BE49-F238E27FC236}">
              <a16:creationId xmlns:a16="http://schemas.microsoft.com/office/drawing/2014/main" xmlns="" id="{B4F08DD6-D221-428B-8395-7079A9B1F83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490537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409</xdr:row>
      <xdr:rowOff>152399</xdr:rowOff>
    </xdr:from>
    <xdr:to>
      <xdr:col>7</xdr:col>
      <xdr:colOff>838201</xdr:colOff>
      <xdr:row>409</xdr:row>
      <xdr:rowOff>828674</xdr:rowOff>
    </xdr:to>
    <xdr:pic>
      <xdr:nvPicPr>
        <xdr:cNvPr id="2647" name="Immagine 2646">
          <a:extLst>
            <a:ext uri="{FF2B5EF4-FFF2-40B4-BE49-F238E27FC236}">
              <a16:creationId xmlns:a16="http://schemas.microsoft.com/office/drawing/2014/main" xmlns="" id="{A2AEA1A1-EBCC-4266-8FE4-71EB672F3F5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92898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410</xdr:row>
      <xdr:rowOff>152399</xdr:rowOff>
    </xdr:from>
    <xdr:to>
      <xdr:col>7</xdr:col>
      <xdr:colOff>838201</xdr:colOff>
      <xdr:row>410</xdr:row>
      <xdr:rowOff>828674</xdr:rowOff>
    </xdr:to>
    <xdr:pic>
      <xdr:nvPicPr>
        <xdr:cNvPr id="2648" name="Immagine 2647">
          <a:extLst>
            <a:ext uri="{FF2B5EF4-FFF2-40B4-BE49-F238E27FC236}">
              <a16:creationId xmlns:a16="http://schemas.microsoft.com/office/drawing/2014/main" xmlns="" id="{CD856233-E53F-4F99-BC1B-45C0E6CF48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094517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439</xdr:row>
      <xdr:rowOff>152399</xdr:rowOff>
    </xdr:from>
    <xdr:to>
      <xdr:col>7</xdr:col>
      <xdr:colOff>838201</xdr:colOff>
      <xdr:row>439</xdr:row>
      <xdr:rowOff>828674</xdr:rowOff>
    </xdr:to>
    <xdr:pic>
      <xdr:nvPicPr>
        <xdr:cNvPr id="2649" name="Immagine 2648">
          <a:extLst>
            <a:ext uri="{FF2B5EF4-FFF2-40B4-BE49-F238E27FC236}">
              <a16:creationId xmlns:a16="http://schemas.microsoft.com/office/drawing/2014/main" xmlns="" id="{AE940C5F-9A2C-40C7-B1F5-FCAA2076EC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254823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324</xdr:row>
      <xdr:rowOff>152399</xdr:rowOff>
    </xdr:from>
    <xdr:to>
      <xdr:col>7</xdr:col>
      <xdr:colOff>838201</xdr:colOff>
      <xdr:row>324</xdr:row>
      <xdr:rowOff>828674</xdr:rowOff>
    </xdr:to>
    <xdr:pic>
      <xdr:nvPicPr>
        <xdr:cNvPr id="2650" name="Immagine 2649">
          <a:extLst>
            <a:ext uri="{FF2B5EF4-FFF2-40B4-BE49-F238E27FC236}">
              <a16:creationId xmlns:a16="http://schemas.microsoft.com/office/drawing/2014/main" xmlns="" id="{4783C1C1-682F-4A06-9161-5935240DBE7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38282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325</xdr:row>
      <xdr:rowOff>152399</xdr:rowOff>
    </xdr:from>
    <xdr:to>
      <xdr:col>7</xdr:col>
      <xdr:colOff>838201</xdr:colOff>
      <xdr:row>325</xdr:row>
      <xdr:rowOff>828674</xdr:rowOff>
    </xdr:to>
    <xdr:pic>
      <xdr:nvPicPr>
        <xdr:cNvPr id="2651" name="Immagine 2650">
          <a:extLst>
            <a:ext uri="{FF2B5EF4-FFF2-40B4-BE49-F238E27FC236}">
              <a16:creationId xmlns:a16="http://schemas.microsoft.com/office/drawing/2014/main" xmlns="" id="{2E657BF3-2548-4A55-BD75-DED779EAF71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39901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326</xdr:row>
      <xdr:rowOff>152399</xdr:rowOff>
    </xdr:from>
    <xdr:to>
      <xdr:col>7</xdr:col>
      <xdr:colOff>838201</xdr:colOff>
      <xdr:row>326</xdr:row>
      <xdr:rowOff>828674</xdr:rowOff>
    </xdr:to>
    <xdr:pic>
      <xdr:nvPicPr>
        <xdr:cNvPr id="2652" name="Immagine 2651">
          <a:extLst>
            <a:ext uri="{FF2B5EF4-FFF2-40B4-BE49-F238E27FC236}">
              <a16:creationId xmlns:a16="http://schemas.microsoft.com/office/drawing/2014/main" xmlns="" id="{3C6E0DBE-44B1-4C96-B942-06B8F503FD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41521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327</xdr:row>
      <xdr:rowOff>152399</xdr:rowOff>
    </xdr:from>
    <xdr:to>
      <xdr:col>7</xdr:col>
      <xdr:colOff>838201</xdr:colOff>
      <xdr:row>327</xdr:row>
      <xdr:rowOff>828674</xdr:rowOff>
    </xdr:to>
    <xdr:pic>
      <xdr:nvPicPr>
        <xdr:cNvPr id="2653" name="Immagine 2652">
          <a:extLst>
            <a:ext uri="{FF2B5EF4-FFF2-40B4-BE49-F238E27FC236}">
              <a16:creationId xmlns:a16="http://schemas.microsoft.com/office/drawing/2014/main" xmlns="" id="{8522B462-8CD5-4611-80BE-9A06171294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743140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450</xdr:row>
      <xdr:rowOff>152399</xdr:rowOff>
    </xdr:from>
    <xdr:to>
      <xdr:col>7</xdr:col>
      <xdr:colOff>838201</xdr:colOff>
      <xdr:row>450</xdr:row>
      <xdr:rowOff>828674</xdr:rowOff>
    </xdr:to>
    <xdr:pic>
      <xdr:nvPicPr>
        <xdr:cNvPr id="2678" name="Immagine 2677">
          <a:extLst>
            <a:ext uri="{FF2B5EF4-FFF2-40B4-BE49-F238E27FC236}">
              <a16:creationId xmlns:a16="http://schemas.microsoft.com/office/drawing/2014/main" xmlns="" id="{BCBF4D2F-EECD-4C2A-BFE1-58432961D3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1326070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334</xdr:row>
      <xdr:rowOff>152399</xdr:rowOff>
    </xdr:from>
    <xdr:to>
      <xdr:col>7</xdr:col>
      <xdr:colOff>838201</xdr:colOff>
      <xdr:row>334</xdr:row>
      <xdr:rowOff>828674</xdr:rowOff>
    </xdr:to>
    <xdr:pic>
      <xdr:nvPicPr>
        <xdr:cNvPr id="2679" name="Immagine 2678">
          <a:extLst>
            <a:ext uri="{FF2B5EF4-FFF2-40B4-BE49-F238E27FC236}">
              <a16:creationId xmlns:a16="http://schemas.microsoft.com/office/drawing/2014/main" xmlns="" id="{7518EF63-45BD-46C1-B686-F41ADC6CBCF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59726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335</xdr:row>
      <xdr:rowOff>152399</xdr:rowOff>
    </xdr:from>
    <xdr:to>
      <xdr:col>7</xdr:col>
      <xdr:colOff>838201</xdr:colOff>
      <xdr:row>335</xdr:row>
      <xdr:rowOff>828674</xdr:rowOff>
    </xdr:to>
    <xdr:pic>
      <xdr:nvPicPr>
        <xdr:cNvPr id="2680" name="Immagine 2679">
          <a:extLst>
            <a:ext uri="{FF2B5EF4-FFF2-40B4-BE49-F238E27FC236}">
              <a16:creationId xmlns:a16="http://schemas.microsoft.com/office/drawing/2014/main" xmlns="" id="{346746AE-42AF-4408-8EC1-B4FC6ED15C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61345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336</xdr:row>
      <xdr:rowOff>152399</xdr:rowOff>
    </xdr:from>
    <xdr:to>
      <xdr:col>7</xdr:col>
      <xdr:colOff>838201</xdr:colOff>
      <xdr:row>336</xdr:row>
      <xdr:rowOff>828674</xdr:rowOff>
    </xdr:to>
    <xdr:pic>
      <xdr:nvPicPr>
        <xdr:cNvPr id="2681" name="Immagine 2680">
          <a:extLst>
            <a:ext uri="{FF2B5EF4-FFF2-40B4-BE49-F238E27FC236}">
              <a16:creationId xmlns:a16="http://schemas.microsoft.com/office/drawing/2014/main" xmlns="" id="{B5EE0105-7D70-4C5C-A4A9-3367C3A5015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62964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337</xdr:row>
      <xdr:rowOff>152399</xdr:rowOff>
    </xdr:from>
    <xdr:to>
      <xdr:col>7</xdr:col>
      <xdr:colOff>838201</xdr:colOff>
      <xdr:row>337</xdr:row>
      <xdr:rowOff>828674</xdr:rowOff>
    </xdr:to>
    <xdr:pic>
      <xdr:nvPicPr>
        <xdr:cNvPr id="2682" name="Immagine 2681">
          <a:extLst>
            <a:ext uri="{FF2B5EF4-FFF2-40B4-BE49-F238E27FC236}">
              <a16:creationId xmlns:a16="http://schemas.microsoft.com/office/drawing/2014/main" xmlns="" id="{FDD0EBD7-EE7F-4B19-9C32-9AC21F23A7E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64584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338</xdr:row>
      <xdr:rowOff>152399</xdr:rowOff>
    </xdr:from>
    <xdr:to>
      <xdr:col>7</xdr:col>
      <xdr:colOff>838201</xdr:colOff>
      <xdr:row>338</xdr:row>
      <xdr:rowOff>828674</xdr:rowOff>
    </xdr:to>
    <xdr:pic>
      <xdr:nvPicPr>
        <xdr:cNvPr id="2683" name="Immagine 2682">
          <a:extLst>
            <a:ext uri="{FF2B5EF4-FFF2-40B4-BE49-F238E27FC236}">
              <a16:creationId xmlns:a16="http://schemas.microsoft.com/office/drawing/2014/main" xmlns="" id="{DA276470-6AF2-4686-A13F-609BB15BFB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66203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339</xdr:row>
      <xdr:rowOff>152399</xdr:rowOff>
    </xdr:from>
    <xdr:to>
      <xdr:col>7</xdr:col>
      <xdr:colOff>838201</xdr:colOff>
      <xdr:row>339</xdr:row>
      <xdr:rowOff>828674</xdr:rowOff>
    </xdr:to>
    <xdr:pic>
      <xdr:nvPicPr>
        <xdr:cNvPr id="2684" name="Immagine 2683">
          <a:extLst>
            <a:ext uri="{FF2B5EF4-FFF2-40B4-BE49-F238E27FC236}">
              <a16:creationId xmlns:a16="http://schemas.microsoft.com/office/drawing/2014/main" xmlns="" id="{8C46091F-0BE9-4DFE-849A-5CEF06A553B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67822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340</xdr:row>
      <xdr:rowOff>152399</xdr:rowOff>
    </xdr:from>
    <xdr:to>
      <xdr:col>7</xdr:col>
      <xdr:colOff>838201</xdr:colOff>
      <xdr:row>340</xdr:row>
      <xdr:rowOff>828674</xdr:rowOff>
    </xdr:to>
    <xdr:pic>
      <xdr:nvPicPr>
        <xdr:cNvPr id="2685" name="Immagine 2684">
          <a:extLst>
            <a:ext uri="{FF2B5EF4-FFF2-40B4-BE49-F238E27FC236}">
              <a16:creationId xmlns:a16="http://schemas.microsoft.com/office/drawing/2014/main" xmlns="" id="{443BEDCA-CEDE-4BA9-8F2B-94D6210EB1C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69441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341</xdr:row>
      <xdr:rowOff>152399</xdr:rowOff>
    </xdr:from>
    <xdr:to>
      <xdr:col>7</xdr:col>
      <xdr:colOff>838201</xdr:colOff>
      <xdr:row>341</xdr:row>
      <xdr:rowOff>828674</xdr:rowOff>
    </xdr:to>
    <xdr:pic>
      <xdr:nvPicPr>
        <xdr:cNvPr id="2686" name="Immagine 2685">
          <a:extLst>
            <a:ext uri="{FF2B5EF4-FFF2-40B4-BE49-F238E27FC236}">
              <a16:creationId xmlns:a16="http://schemas.microsoft.com/office/drawing/2014/main" xmlns="" id="{CAC57CF8-BC60-4216-90AA-DEC9EB53118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71061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342</xdr:row>
      <xdr:rowOff>152399</xdr:rowOff>
    </xdr:from>
    <xdr:to>
      <xdr:col>7</xdr:col>
      <xdr:colOff>838201</xdr:colOff>
      <xdr:row>342</xdr:row>
      <xdr:rowOff>828674</xdr:rowOff>
    </xdr:to>
    <xdr:pic>
      <xdr:nvPicPr>
        <xdr:cNvPr id="2687" name="Immagine 2686">
          <a:extLst>
            <a:ext uri="{FF2B5EF4-FFF2-40B4-BE49-F238E27FC236}">
              <a16:creationId xmlns:a16="http://schemas.microsoft.com/office/drawing/2014/main" xmlns="" id="{220F2A2A-3153-4D94-8626-9FB0CF310C5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72680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343</xdr:row>
      <xdr:rowOff>152399</xdr:rowOff>
    </xdr:from>
    <xdr:to>
      <xdr:col>7</xdr:col>
      <xdr:colOff>838201</xdr:colOff>
      <xdr:row>343</xdr:row>
      <xdr:rowOff>828674</xdr:rowOff>
    </xdr:to>
    <xdr:pic>
      <xdr:nvPicPr>
        <xdr:cNvPr id="2688" name="Immagine 2687">
          <a:extLst>
            <a:ext uri="{FF2B5EF4-FFF2-40B4-BE49-F238E27FC236}">
              <a16:creationId xmlns:a16="http://schemas.microsoft.com/office/drawing/2014/main" xmlns="" id="{4497E2B6-FE74-472E-A051-FB546E7579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74299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344</xdr:row>
      <xdr:rowOff>152399</xdr:rowOff>
    </xdr:from>
    <xdr:to>
      <xdr:col>7</xdr:col>
      <xdr:colOff>838201</xdr:colOff>
      <xdr:row>344</xdr:row>
      <xdr:rowOff>828674</xdr:rowOff>
    </xdr:to>
    <xdr:pic>
      <xdr:nvPicPr>
        <xdr:cNvPr id="2689" name="Immagine 2688">
          <a:extLst>
            <a:ext uri="{FF2B5EF4-FFF2-40B4-BE49-F238E27FC236}">
              <a16:creationId xmlns:a16="http://schemas.microsoft.com/office/drawing/2014/main" xmlns="" id="{5A64528F-E520-45A8-9C94-97BB60D54C7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75918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345</xdr:row>
      <xdr:rowOff>152399</xdr:rowOff>
    </xdr:from>
    <xdr:to>
      <xdr:col>7</xdr:col>
      <xdr:colOff>838201</xdr:colOff>
      <xdr:row>345</xdr:row>
      <xdr:rowOff>828674</xdr:rowOff>
    </xdr:to>
    <xdr:pic>
      <xdr:nvPicPr>
        <xdr:cNvPr id="2690" name="Immagine 2689">
          <a:extLst>
            <a:ext uri="{FF2B5EF4-FFF2-40B4-BE49-F238E27FC236}">
              <a16:creationId xmlns:a16="http://schemas.microsoft.com/office/drawing/2014/main" xmlns="" id="{07FB2CAF-9FE5-440F-8A2F-F1DB24A6D32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77538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346</xdr:row>
      <xdr:rowOff>152399</xdr:rowOff>
    </xdr:from>
    <xdr:to>
      <xdr:col>7</xdr:col>
      <xdr:colOff>838201</xdr:colOff>
      <xdr:row>346</xdr:row>
      <xdr:rowOff>828674</xdr:rowOff>
    </xdr:to>
    <xdr:pic>
      <xdr:nvPicPr>
        <xdr:cNvPr id="2691" name="Immagine 2690">
          <a:extLst>
            <a:ext uri="{FF2B5EF4-FFF2-40B4-BE49-F238E27FC236}">
              <a16:creationId xmlns:a16="http://schemas.microsoft.com/office/drawing/2014/main" xmlns="" id="{3B92D4E2-9F9E-44D9-B40B-1A851F2C35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79157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347</xdr:row>
      <xdr:rowOff>152399</xdr:rowOff>
    </xdr:from>
    <xdr:to>
      <xdr:col>7</xdr:col>
      <xdr:colOff>838201</xdr:colOff>
      <xdr:row>347</xdr:row>
      <xdr:rowOff>828674</xdr:rowOff>
    </xdr:to>
    <xdr:pic>
      <xdr:nvPicPr>
        <xdr:cNvPr id="2692" name="Immagine 2691">
          <a:extLst>
            <a:ext uri="{FF2B5EF4-FFF2-40B4-BE49-F238E27FC236}">
              <a16:creationId xmlns:a16="http://schemas.microsoft.com/office/drawing/2014/main" xmlns="" id="{EE202DF7-224D-4976-A04A-5287C9BF45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80776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348</xdr:row>
      <xdr:rowOff>152399</xdr:rowOff>
    </xdr:from>
    <xdr:to>
      <xdr:col>7</xdr:col>
      <xdr:colOff>838201</xdr:colOff>
      <xdr:row>348</xdr:row>
      <xdr:rowOff>828674</xdr:rowOff>
    </xdr:to>
    <xdr:pic>
      <xdr:nvPicPr>
        <xdr:cNvPr id="2693" name="Immagine 2692">
          <a:extLst>
            <a:ext uri="{FF2B5EF4-FFF2-40B4-BE49-F238E27FC236}">
              <a16:creationId xmlns:a16="http://schemas.microsoft.com/office/drawing/2014/main" xmlns="" id="{10ABF4E4-7FC9-4FF2-8DD4-84F9462E37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882395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13</xdr:row>
      <xdr:rowOff>152399</xdr:rowOff>
    </xdr:from>
    <xdr:to>
      <xdr:col>7</xdr:col>
      <xdr:colOff>838201</xdr:colOff>
      <xdr:row>13</xdr:row>
      <xdr:rowOff>828674</xdr:rowOff>
    </xdr:to>
    <xdr:pic>
      <xdr:nvPicPr>
        <xdr:cNvPr id="2694" name="Immagine 2693">
          <a:extLst>
            <a:ext uri="{FF2B5EF4-FFF2-40B4-BE49-F238E27FC236}">
              <a16:creationId xmlns:a16="http://schemas.microsoft.com/office/drawing/2014/main" xmlns="" id="{E5D7695F-D201-448E-9731-FE23FAD3816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258127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14</xdr:row>
      <xdr:rowOff>152399</xdr:rowOff>
    </xdr:from>
    <xdr:to>
      <xdr:col>7</xdr:col>
      <xdr:colOff>838201</xdr:colOff>
      <xdr:row>14</xdr:row>
      <xdr:rowOff>828674</xdr:rowOff>
    </xdr:to>
    <xdr:pic>
      <xdr:nvPicPr>
        <xdr:cNvPr id="2695" name="Immagine 2694">
          <a:extLst>
            <a:ext uri="{FF2B5EF4-FFF2-40B4-BE49-F238E27FC236}">
              <a16:creationId xmlns:a16="http://schemas.microsoft.com/office/drawing/2014/main" xmlns="" id="{65E80BA2-21A6-4FC9-9E48-E77B26F7D0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274319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15</xdr:row>
      <xdr:rowOff>152399</xdr:rowOff>
    </xdr:from>
    <xdr:to>
      <xdr:col>7</xdr:col>
      <xdr:colOff>838201</xdr:colOff>
      <xdr:row>15</xdr:row>
      <xdr:rowOff>828674</xdr:rowOff>
    </xdr:to>
    <xdr:pic>
      <xdr:nvPicPr>
        <xdr:cNvPr id="2696" name="Immagine 2695">
          <a:extLst>
            <a:ext uri="{FF2B5EF4-FFF2-40B4-BE49-F238E27FC236}">
              <a16:creationId xmlns:a16="http://schemas.microsoft.com/office/drawing/2014/main" xmlns="" id="{0F42F00C-A651-472D-A7B2-A8AD1F2586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2905124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16</xdr:row>
      <xdr:rowOff>152399</xdr:rowOff>
    </xdr:from>
    <xdr:to>
      <xdr:col>7</xdr:col>
      <xdr:colOff>838201</xdr:colOff>
      <xdr:row>16</xdr:row>
      <xdr:rowOff>828674</xdr:rowOff>
    </xdr:to>
    <xdr:pic>
      <xdr:nvPicPr>
        <xdr:cNvPr id="2697" name="Immagine 2696">
          <a:extLst>
            <a:ext uri="{FF2B5EF4-FFF2-40B4-BE49-F238E27FC236}">
              <a16:creationId xmlns:a16="http://schemas.microsoft.com/office/drawing/2014/main" xmlns="" id="{2EB55D28-74D8-4106-866E-A6288C77018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067049"/>
          <a:ext cx="742950" cy="9525"/>
        </a:xfrm>
        <a:prstGeom prst="rect">
          <a:avLst/>
        </a:prstGeom>
      </xdr:spPr>
    </xdr:pic>
    <xdr:clientData/>
  </xdr:twoCellAnchor>
  <xdr:twoCellAnchor>
    <xdr:from>
      <xdr:col>7</xdr:col>
      <xdr:colOff>95251</xdr:colOff>
      <xdr:row>17</xdr:row>
      <xdr:rowOff>152399</xdr:rowOff>
    </xdr:from>
    <xdr:to>
      <xdr:col>7</xdr:col>
      <xdr:colOff>838201</xdr:colOff>
      <xdr:row>17</xdr:row>
      <xdr:rowOff>828674</xdr:rowOff>
    </xdr:to>
    <xdr:pic>
      <xdr:nvPicPr>
        <xdr:cNvPr id="2698" name="Immagine 2697">
          <a:extLst>
            <a:ext uri="{FF2B5EF4-FFF2-40B4-BE49-F238E27FC236}">
              <a16:creationId xmlns:a16="http://schemas.microsoft.com/office/drawing/2014/main" xmlns="" id="{A6767787-4D0A-464B-889F-4973B50545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3451" y="32289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349</xdr:row>
      <xdr:rowOff>152399</xdr:rowOff>
    </xdr:from>
    <xdr:to>
      <xdr:col>8</xdr:col>
      <xdr:colOff>838201</xdr:colOff>
      <xdr:row>349</xdr:row>
      <xdr:rowOff>828674</xdr:rowOff>
    </xdr:to>
    <xdr:pic>
      <xdr:nvPicPr>
        <xdr:cNvPr id="2878" name="Immagine 2877">
          <a:extLst>
            <a:ext uri="{FF2B5EF4-FFF2-40B4-BE49-F238E27FC236}">
              <a16:creationId xmlns:a16="http://schemas.microsoft.com/office/drawing/2014/main" xmlns="" id="{2E9B56A9-4469-413A-B3E3-F2BE29D77F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911542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312</xdr:row>
      <xdr:rowOff>152399</xdr:rowOff>
    </xdr:from>
    <xdr:to>
      <xdr:col>8</xdr:col>
      <xdr:colOff>838201</xdr:colOff>
      <xdr:row>312</xdr:row>
      <xdr:rowOff>828674</xdr:rowOff>
    </xdr:to>
    <xdr:pic>
      <xdr:nvPicPr>
        <xdr:cNvPr id="2879" name="Immagine 2878">
          <a:extLst>
            <a:ext uri="{FF2B5EF4-FFF2-40B4-BE49-F238E27FC236}">
              <a16:creationId xmlns:a16="http://schemas.microsoft.com/office/drawing/2014/main" xmlns="" id="{FBCB6475-77EA-45B4-A565-116E211B88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718851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313</xdr:row>
      <xdr:rowOff>152399</xdr:rowOff>
    </xdr:from>
    <xdr:to>
      <xdr:col>8</xdr:col>
      <xdr:colOff>838201</xdr:colOff>
      <xdr:row>313</xdr:row>
      <xdr:rowOff>828674</xdr:rowOff>
    </xdr:to>
    <xdr:pic>
      <xdr:nvPicPr>
        <xdr:cNvPr id="2880" name="Immagine 2879">
          <a:extLst>
            <a:ext uri="{FF2B5EF4-FFF2-40B4-BE49-F238E27FC236}">
              <a16:creationId xmlns:a16="http://schemas.microsoft.com/office/drawing/2014/main" xmlns="" id="{B1D4A173-5E89-497F-B15B-121B302CBF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720470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350</xdr:row>
      <xdr:rowOff>152399</xdr:rowOff>
    </xdr:from>
    <xdr:to>
      <xdr:col>8</xdr:col>
      <xdr:colOff>838201</xdr:colOff>
      <xdr:row>350</xdr:row>
      <xdr:rowOff>828674</xdr:rowOff>
    </xdr:to>
    <xdr:pic>
      <xdr:nvPicPr>
        <xdr:cNvPr id="2881" name="Immagine 2880">
          <a:extLst>
            <a:ext uri="{FF2B5EF4-FFF2-40B4-BE49-F238E27FC236}">
              <a16:creationId xmlns:a16="http://schemas.microsoft.com/office/drawing/2014/main" xmlns="" id="{8B636944-A891-4A08-A418-10D4C247A0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913161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478</xdr:row>
      <xdr:rowOff>152399</xdr:rowOff>
    </xdr:from>
    <xdr:to>
      <xdr:col>8</xdr:col>
      <xdr:colOff>838201</xdr:colOff>
      <xdr:row>478</xdr:row>
      <xdr:rowOff>828674</xdr:rowOff>
    </xdr:to>
    <xdr:pic>
      <xdr:nvPicPr>
        <xdr:cNvPr id="2882" name="Immagine 2881">
          <a:extLst>
            <a:ext uri="{FF2B5EF4-FFF2-40B4-BE49-F238E27FC236}">
              <a16:creationId xmlns:a16="http://schemas.microsoft.com/office/drawing/2014/main" xmlns="" id="{3C15A534-77C3-4656-B6CA-44D6C2D8A60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424844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479</xdr:row>
      <xdr:rowOff>152399</xdr:rowOff>
    </xdr:from>
    <xdr:to>
      <xdr:col>8</xdr:col>
      <xdr:colOff>838201</xdr:colOff>
      <xdr:row>479</xdr:row>
      <xdr:rowOff>828674</xdr:rowOff>
    </xdr:to>
    <xdr:pic>
      <xdr:nvPicPr>
        <xdr:cNvPr id="2883" name="Immagine 2882">
          <a:extLst>
            <a:ext uri="{FF2B5EF4-FFF2-40B4-BE49-F238E27FC236}">
              <a16:creationId xmlns:a16="http://schemas.microsoft.com/office/drawing/2014/main" xmlns="" id="{38C04F5B-F95A-43B0-99E0-73751101464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426463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140</xdr:row>
      <xdr:rowOff>152399</xdr:rowOff>
    </xdr:from>
    <xdr:to>
      <xdr:col>8</xdr:col>
      <xdr:colOff>838201</xdr:colOff>
      <xdr:row>140</xdr:row>
      <xdr:rowOff>828674</xdr:rowOff>
    </xdr:to>
    <xdr:pic>
      <xdr:nvPicPr>
        <xdr:cNvPr id="2884" name="Immagine 2883">
          <a:extLst>
            <a:ext uri="{FF2B5EF4-FFF2-40B4-BE49-F238E27FC236}">
              <a16:creationId xmlns:a16="http://schemas.microsoft.com/office/drawing/2014/main" xmlns="" id="{7AC64F7F-EF7C-4263-8B7C-89F456AAC2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44804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141</xdr:row>
      <xdr:rowOff>152399</xdr:rowOff>
    </xdr:from>
    <xdr:to>
      <xdr:col>8</xdr:col>
      <xdr:colOff>838201</xdr:colOff>
      <xdr:row>141</xdr:row>
      <xdr:rowOff>828674</xdr:rowOff>
    </xdr:to>
    <xdr:pic>
      <xdr:nvPicPr>
        <xdr:cNvPr id="2885" name="Immagine 2884">
          <a:extLst>
            <a:ext uri="{FF2B5EF4-FFF2-40B4-BE49-F238E27FC236}">
              <a16:creationId xmlns:a16="http://schemas.microsoft.com/office/drawing/2014/main" xmlns="" id="{BE343434-3BFA-427E-AE6A-A9CE39D57B8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46424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142</xdr:row>
      <xdr:rowOff>152399</xdr:rowOff>
    </xdr:from>
    <xdr:to>
      <xdr:col>8</xdr:col>
      <xdr:colOff>838201</xdr:colOff>
      <xdr:row>142</xdr:row>
      <xdr:rowOff>828674</xdr:rowOff>
    </xdr:to>
    <xdr:pic>
      <xdr:nvPicPr>
        <xdr:cNvPr id="2886" name="Immagine 2885">
          <a:extLst>
            <a:ext uri="{FF2B5EF4-FFF2-40B4-BE49-F238E27FC236}">
              <a16:creationId xmlns:a16="http://schemas.microsoft.com/office/drawing/2014/main" xmlns="" id="{FE236620-34EE-469D-8638-A31AF10D72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48043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143</xdr:row>
      <xdr:rowOff>152399</xdr:rowOff>
    </xdr:from>
    <xdr:to>
      <xdr:col>8</xdr:col>
      <xdr:colOff>838201</xdr:colOff>
      <xdr:row>143</xdr:row>
      <xdr:rowOff>828674</xdr:rowOff>
    </xdr:to>
    <xdr:pic>
      <xdr:nvPicPr>
        <xdr:cNvPr id="2887" name="Immagine 2886">
          <a:extLst>
            <a:ext uri="{FF2B5EF4-FFF2-40B4-BE49-F238E27FC236}">
              <a16:creationId xmlns:a16="http://schemas.microsoft.com/office/drawing/2014/main" xmlns="" id="{4CB53BE7-28A1-4548-8C87-7C7A72B5069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49662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144</xdr:row>
      <xdr:rowOff>152399</xdr:rowOff>
    </xdr:from>
    <xdr:to>
      <xdr:col>8</xdr:col>
      <xdr:colOff>838201</xdr:colOff>
      <xdr:row>144</xdr:row>
      <xdr:rowOff>828674</xdr:rowOff>
    </xdr:to>
    <xdr:pic>
      <xdr:nvPicPr>
        <xdr:cNvPr id="2888" name="Immagine 2887">
          <a:extLst>
            <a:ext uri="{FF2B5EF4-FFF2-40B4-BE49-F238E27FC236}">
              <a16:creationId xmlns:a16="http://schemas.microsoft.com/office/drawing/2014/main" xmlns="" id="{94DCA480-D60A-47D1-9420-C03515F482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51281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145</xdr:row>
      <xdr:rowOff>152399</xdr:rowOff>
    </xdr:from>
    <xdr:to>
      <xdr:col>8</xdr:col>
      <xdr:colOff>838201</xdr:colOff>
      <xdr:row>145</xdr:row>
      <xdr:rowOff>828674</xdr:rowOff>
    </xdr:to>
    <xdr:pic>
      <xdr:nvPicPr>
        <xdr:cNvPr id="2889" name="Immagine 2888">
          <a:extLst>
            <a:ext uri="{FF2B5EF4-FFF2-40B4-BE49-F238E27FC236}">
              <a16:creationId xmlns:a16="http://schemas.microsoft.com/office/drawing/2014/main" xmlns="" id="{FD0C75DA-2F40-4A4D-B331-540CE38586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52901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146</xdr:row>
      <xdr:rowOff>152399</xdr:rowOff>
    </xdr:from>
    <xdr:to>
      <xdr:col>8</xdr:col>
      <xdr:colOff>838201</xdr:colOff>
      <xdr:row>146</xdr:row>
      <xdr:rowOff>828674</xdr:rowOff>
    </xdr:to>
    <xdr:pic>
      <xdr:nvPicPr>
        <xdr:cNvPr id="2890" name="Immagine 2889">
          <a:extLst>
            <a:ext uri="{FF2B5EF4-FFF2-40B4-BE49-F238E27FC236}">
              <a16:creationId xmlns:a16="http://schemas.microsoft.com/office/drawing/2014/main" xmlns="" id="{FA5BD2A3-1357-41C5-9C0A-86450CC9CCB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54520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147</xdr:row>
      <xdr:rowOff>152399</xdr:rowOff>
    </xdr:from>
    <xdr:to>
      <xdr:col>8</xdr:col>
      <xdr:colOff>838201</xdr:colOff>
      <xdr:row>147</xdr:row>
      <xdr:rowOff>828674</xdr:rowOff>
    </xdr:to>
    <xdr:pic>
      <xdr:nvPicPr>
        <xdr:cNvPr id="2891" name="Immagine 2890">
          <a:extLst>
            <a:ext uri="{FF2B5EF4-FFF2-40B4-BE49-F238E27FC236}">
              <a16:creationId xmlns:a16="http://schemas.microsoft.com/office/drawing/2014/main" xmlns="" id="{B61AA58E-062D-4348-AD98-FA19BE2DBDA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56139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351</xdr:row>
      <xdr:rowOff>152399</xdr:rowOff>
    </xdr:from>
    <xdr:to>
      <xdr:col>8</xdr:col>
      <xdr:colOff>838201</xdr:colOff>
      <xdr:row>351</xdr:row>
      <xdr:rowOff>828674</xdr:rowOff>
    </xdr:to>
    <xdr:pic>
      <xdr:nvPicPr>
        <xdr:cNvPr id="2892" name="Immagine 2891">
          <a:extLst>
            <a:ext uri="{FF2B5EF4-FFF2-40B4-BE49-F238E27FC236}">
              <a16:creationId xmlns:a16="http://schemas.microsoft.com/office/drawing/2014/main" xmlns="" id="{FF790B9A-F60C-422E-843F-2C500F2043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914780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443</xdr:row>
      <xdr:rowOff>152399</xdr:rowOff>
    </xdr:from>
    <xdr:to>
      <xdr:col>8</xdr:col>
      <xdr:colOff>838201</xdr:colOff>
      <xdr:row>443</xdr:row>
      <xdr:rowOff>828674</xdr:rowOff>
    </xdr:to>
    <xdr:pic>
      <xdr:nvPicPr>
        <xdr:cNvPr id="2893" name="Immagine 2892">
          <a:extLst>
            <a:ext uri="{FF2B5EF4-FFF2-40B4-BE49-F238E27FC236}">
              <a16:creationId xmlns:a16="http://schemas.microsoft.com/office/drawing/2014/main" xmlns="" id="{AB3B30D1-2503-45BA-BD40-A902E2F9E57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298543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444</xdr:row>
      <xdr:rowOff>152399</xdr:rowOff>
    </xdr:from>
    <xdr:to>
      <xdr:col>8</xdr:col>
      <xdr:colOff>838201</xdr:colOff>
      <xdr:row>444</xdr:row>
      <xdr:rowOff>828674</xdr:rowOff>
    </xdr:to>
    <xdr:pic>
      <xdr:nvPicPr>
        <xdr:cNvPr id="2894" name="Immagine 2893">
          <a:extLst>
            <a:ext uri="{FF2B5EF4-FFF2-40B4-BE49-F238E27FC236}">
              <a16:creationId xmlns:a16="http://schemas.microsoft.com/office/drawing/2014/main" xmlns="" id="{37259596-8A41-4E7C-BAEC-11FAEBC3D88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00162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445</xdr:row>
      <xdr:rowOff>152399</xdr:rowOff>
    </xdr:from>
    <xdr:to>
      <xdr:col>8</xdr:col>
      <xdr:colOff>838201</xdr:colOff>
      <xdr:row>445</xdr:row>
      <xdr:rowOff>828674</xdr:rowOff>
    </xdr:to>
    <xdr:pic>
      <xdr:nvPicPr>
        <xdr:cNvPr id="2895" name="Immagine 2894">
          <a:extLst>
            <a:ext uri="{FF2B5EF4-FFF2-40B4-BE49-F238E27FC236}">
              <a16:creationId xmlns:a16="http://schemas.microsoft.com/office/drawing/2014/main" xmlns="" id="{E7CD70CF-6F2B-4B61-8FF0-DA9888F037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01781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446</xdr:row>
      <xdr:rowOff>152399</xdr:rowOff>
    </xdr:from>
    <xdr:to>
      <xdr:col>8</xdr:col>
      <xdr:colOff>838201</xdr:colOff>
      <xdr:row>446</xdr:row>
      <xdr:rowOff>828674</xdr:rowOff>
    </xdr:to>
    <xdr:pic>
      <xdr:nvPicPr>
        <xdr:cNvPr id="2896" name="Immagine 2895">
          <a:extLst>
            <a:ext uri="{FF2B5EF4-FFF2-40B4-BE49-F238E27FC236}">
              <a16:creationId xmlns:a16="http://schemas.microsoft.com/office/drawing/2014/main" xmlns="" id="{9B7D46D7-6735-4C7C-B041-B04D1FCEB5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03400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315</xdr:row>
      <xdr:rowOff>152399</xdr:rowOff>
    </xdr:from>
    <xdr:to>
      <xdr:col>8</xdr:col>
      <xdr:colOff>838201</xdr:colOff>
      <xdr:row>315</xdr:row>
      <xdr:rowOff>828674</xdr:rowOff>
    </xdr:to>
    <xdr:pic>
      <xdr:nvPicPr>
        <xdr:cNvPr id="2897" name="Immagine 2896">
          <a:extLst>
            <a:ext uri="{FF2B5EF4-FFF2-40B4-BE49-F238E27FC236}">
              <a16:creationId xmlns:a16="http://schemas.microsoft.com/office/drawing/2014/main" xmlns="" id="{10FDBF29-CDDF-40CA-93DC-4F9C07E745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723709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23</xdr:row>
      <xdr:rowOff>152399</xdr:rowOff>
    </xdr:from>
    <xdr:to>
      <xdr:col>8</xdr:col>
      <xdr:colOff>838201</xdr:colOff>
      <xdr:row>23</xdr:row>
      <xdr:rowOff>828674</xdr:rowOff>
    </xdr:to>
    <xdr:pic>
      <xdr:nvPicPr>
        <xdr:cNvPr id="2898" name="Immagine 2897">
          <a:extLst>
            <a:ext uri="{FF2B5EF4-FFF2-40B4-BE49-F238E27FC236}">
              <a16:creationId xmlns:a16="http://schemas.microsoft.com/office/drawing/2014/main" xmlns="" id="{6B4536C7-5865-4E35-B6EE-F659D82968B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56578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24</xdr:row>
      <xdr:rowOff>152399</xdr:rowOff>
    </xdr:from>
    <xdr:to>
      <xdr:col>8</xdr:col>
      <xdr:colOff>838201</xdr:colOff>
      <xdr:row>24</xdr:row>
      <xdr:rowOff>828674</xdr:rowOff>
    </xdr:to>
    <xdr:pic>
      <xdr:nvPicPr>
        <xdr:cNvPr id="2899" name="Immagine 2898">
          <a:extLst>
            <a:ext uri="{FF2B5EF4-FFF2-40B4-BE49-F238E27FC236}">
              <a16:creationId xmlns:a16="http://schemas.microsoft.com/office/drawing/2014/main" xmlns="" id="{40B8994E-688A-49AD-B2FE-D9C53975077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58197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25</xdr:row>
      <xdr:rowOff>152399</xdr:rowOff>
    </xdr:from>
    <xdr:to>
      <xdr:col>8</xdr:col>
      <xdr:colOff>838201</xdr:colOff>
      <xdr:row>25</xdr:row>
      <xdr:rowOff>828674</xdr:rowOff>
    </xdr:to>
    <xdr:pic>
      <xdr:nvPicPr>
        <xdr:cNvPr id="2900" name="Immagine 2899">
          <a:extLst>
            <a:ext uri="{FF2B5EF4-FFF2-40B4-BE49-F238E27FC236}">
              <a16:creationId xmlns:a16="http://schemas.microsoft.com/office/drawing/2014/main" xmlns="" id="{336A3AA0-4789-4064-A028-A8375A61605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59816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26</xdr:row>
      <xdr:rowOff>152399</xdr:rowOff>
    </xdr:from>
    <xdr:to>
      <xdr:col>8</xdr:col>
      <xdr:colOff>838201</xdr:colOff>
      <xdr:row>26</xdr:row>
      <xdr:rowOff>828674</xdr:rowOff>
    </xdr:to>
    <xdr:pic>
      <xdr:nvPicPr>
        <xdr:cNvPr id="2901" name="Immagine 2900">
          <a:extLst>
            <a:ext uri="{FF2B5EF4-FFF2-40B4-BE49-F238E27FC236}">
              <a16:creationId xmlns:a16="http://schemas.microsoft.com/office/drawing/2014/main" xmlns="" id="{2BDF062F-1DD6-4CE3-B0F4-A86E4F8F64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61436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27</xdr:row>
      <xdr:rowOff>152399</xdr:rowOff>
    </xdr:from>
    <xdr:to>
      <xdr:col>8</xdr:col>
      <xdr:colOff>838201</xdr:colOff>
      <xdr:row>27</xdr:row>
      <xdr:rowOff>828674</xdr:rowOff>
    </xdr:to>
    <xdr:pic>
      <xdr:nvPicPr>
        <xdr:cNvPr id="2902" name="Immagine 2901">
          <a:extLst>
            <a:ext uri="{FF2B5EF4-FFF2-40B4-BE49-F238E27FC236}">
              <a16:creationId xmlns:a16="http://schemas.microsoft.com/office/drawing/2014/main" xmlns="" id="{54FCAA9E-DDBE-4CE1-B9F5-7A0F1A8CFF3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63055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28</xdr:row>
      <xdr:rowOff>152399</xdr:rowOff>
    </xdr:from>
    <xdr:to>
      <xdr:col>8</xdr:col>
      <xdr:colOff>838201</xdr:colOff>
      <xdr:row>28</xdr:row>
      <xdr:rowOff>828674</xdr:rowOff>
    </xdr:to>
    <xdr:pic>
      <xdr:nvPicPr>
        <xdr:cNvPr id="2903" name="Immagine 2902">
          <a:extLst>
            <a:ext uri="{FF2B5EF4-FFF2-40B4-BE49-F238E27FC236}">
              <a16:creationId xmlns:a16="http://schemas.microsoft.com/office/drawing/2014/main" xmlns="" id="{BCA8DD20-91B5-4848-B418-F6B5CD61899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64674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29</xdr:row>
      <xdr:rowOff>152399</xdr:rowOff>
    </xdr:from>
    <xdr:to>
      <xdr:col>8</xdr:col>
      <xdr:colOff>838201</xdr:colOff>
      <xdr:row>29</xdr:row>
      <xdr:rowOff>828674</xdr:rowOff>
    </xdr:to>
    <xdr:pic>
      <xdr:nvPicPr>
        <xdr:cNvPr id="2904" name="Immagine 2903">
          <a:extLst>
            <a:ext uri="{FF2B5EF4-FFF2-40B4-BE49-F238E27FC236}">
              <a16:creationId xmlns:a16="http://schemas.microsoft.com/office/drawing/2014/main" xmlns="" id="{49D27FEC-3BBD-46C8-ACFB-292D36E8DA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66293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30</xdr:row>
      <xdr:rowOff>152399</xdr:rowOff>
    </xdr:from>
    <xdr:to>
      <xdr:col>8</xdr:col>
      <xdr:colOff>838201</xdr:colOff>
      <xdr:row>30</xdr:row>
      <xdr:rowOff>828674</xdr:rowOff>
    </xdr:to>
    <xdr:pic>
      <xdr:nvPicPr>
        <xdr:cNvPr id="2905" name="Immagine 2904">
          <a:extLst>
            <a:ext uri="{FF2B5EF4-FFF2-40B4-BE49-F238E27FC236}">
              <a16:creationId xmlns:a16="http://schemas.microsoft.com/office/drawing/2014/main" xmlns="" id="{CAA67AF4-C050-43E2-A20A-EBD3CCD20B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67913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447</xdr:row>
      <xdr:rowOff>152399</xdr:rowOff>
    </xdr:from>
    <xdr:to>
      <xdr:col>8</xdr:col>
      <xdr:colOff>838201</xdr:colOff>
      <xdr:row>447</xdr:row>
      <xdr:rowOff>828674</xdr:rowOff>
    </xdr:to>
    <xdr:pic>
      <xdr:nvPicPr>
        <xdr:cNvPr id="2906" name="Immagine 2905">
          <a:extLst>
            <a:ext uri="{FF2B5EF4-FFF2-40B4-BE49-F238E27FC236}">
              <a16:creationId xmlns:a16="http://schemas.microsoft.com/office/drawing/2014/main" xmlns="" id="{27E33174-4711-4796-956F-6F058035817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05020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448</xdr:row>
      <xdr:rowOff>152399</xdr:rowOff>
    </xdr:from>
    <xdr:to>
      <xdr:col>8</xdr:col>
      <xdr:colOff>838201</xdr:colOff>
      <xdr:row>448</xdr:row>
      <xdr:rowOff>828674</xdr:rowOff>
    </xdr:to>
    <xdr:pic>
      <xdr:nvPicPr>
        <xdr:cNvPr id="2907" name="Immagine 2906">
          <a:extLst>
            <a:ext uri="{FF2B5EF4-FFF2-40B4-BE49-F238E27FC236}">
              <a16:creationId xmlns:a16="http://schemas.microsoft.com/office/drawing/2014/main" xmlns="" id="{EC741AF0-5981-461A-B322-96908A0CCC0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06639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449</xdr:row>
      <xdr:rowOff>152399</xdr:rowOff>
    </xdr:from>
    <xdr:to>
      <xdr:col>8</xdr:col>
      <xdr:colOff>838201</xdr:colOff>
      <xdr:row>449</xdr:row>
      <xdr:rowOff>828674</xdr:rowOff>
    </xdr:to>
    <xdr:pic>
      <xdr:nvPicPr>
        <xdr:cNvPr id="2908" name="Immagine 2907">
          <a:extLst>
            <a:ext uri="{FF2B5EF4-FFF2-40B4-BE49-F238E27FC236}">
              <a16:creationId xmlns:a16="http://schemas.microsoft.com/office/drawing/2014/main" xmlns="" id="{87DEC070-64A8-4238-A593-4E0695D363B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08258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173</xdr:row>
      <xdr:rowOff>152399</xdr:rowOff>
    </xdr:from>
    <xdr:to>
      <xdr:col>8</xdr:col>
      <xdr:colOff>838201</xdr:colOff>
      <xdr:row>173</xdr:row>
      <xdr:rowOff>828674</xdr:rowOff>
    </xdr:to>
    <xdr:pic>
      <xdr:nvPicPr>
        <xdr:cNvPr id="2909" name="Immagine 2908">
          <a:extLst>
            <a:ext uri="{FF2B5EF4-FFF2-40B4-BE49-F238E27FC236}">
              <a16:creationId xmlns:a16="http://schemas.microsoft.com/office/drawing/2014/main" xmlns="" id="{3E9497F4-2828-4C6B-A455-8EC48CE37B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98240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174</xdr:row>
      <xdr:rowOff>152399</xdr:rowOff>
    </xdr:from>
    <xdr:to>
      <xdr:col>8</xdr:col>
      <xdr:colOff>838201</xdr:colOff>
      <xdr:row>174</xdr:row>
      <xdr:rowOff>828674</xdr:rowOff>
    </xdr:to>
    <xdr:pic>
      <xdr:nvPicPr>
        <xdr:cNvPr id="2910" name="Immagine 2909">
          <a:extLst>
            <a:ext uri="{FF2B5EF4-FFF2-40B4-BE49-F238E27FC236}">
              <a16:creationId xmlns:a16="http://schemas.microsoft.com/office/drawing/2014/main" xmlns="" id="{18398A37-645F-41C8-8542-5FA319EA861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99859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175</xdr:row>
      <xdr:rowOff>152399</xdr:rowOff>
    </xdr:from>
    <xdr:to>
      <xdr:col>8</xdr:col>
      <xdr:colOff>838201</xdr:colOff>
      <xdr:row>175</xdr:row>
      <xdr:rowOff>828674</xdr:rowOff>
    </xdr:to>
    <xdr:pic>
      <xdr:nvPicPr>
        <xdr:cNvPr id="2911" name="Immagine 2910">
          <a:extLst>
            <a:ext uri="{FF2B5EF4-FFF2-40B4-BE49-F238E27FC236}">
              <a16:creationId xmlns:a16="http://schemas.microsoft.com/office/drawing/2014/main" xmlns="" id="{71021BA5-083D-4C96-A45C-BC2C7EBA846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01478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176</xdr:row>
      <xdr:rowOff>152399</xdr:rowOff>
    </xdr:from>
    <xdr:to>
      <xdr:col>8</xdr:col>
      <xdr:colOff>838201</xdr:colOff>
      <xdr:row>176</xdr:row>
      <xdr:rowOff>828674</xdr:rowOff>
    </xdr:to>
    <xdr:pic>
      <xdr:nvPicPr>
        <xdr:cNvPr id="2912" name="Immagine 2911">
          <a:extLst>
            <a:ext uri="{FF2B5EF4-FFF2-40B4-BE49-F238E27FC236}">
              <a16:creationId xmlns:a16="http://schemas.microsoft.com/office/drawing/2014/main" xmlns="" id="{4AC75E2C-14C5-4615-92B7-9111552E9A1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03097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177</xdr:row>
      <xdr:rowOff>152399</xdr:rowOff>
    </xdr:from>
    <xdr:to>
      <xdr:col>8</xdr:col>
      <xdr:colOff>838201</xdr:colOff>
      <xdr:row>177</xdr:row>
      <xdr:rowOff>828674</xdr:rowOff>
    </xdr:to>
    <xdr:pic>
      <xdr:nvPicPr>
        <xdr:cNvPr id="2913" name="Immagine 2912">
          <a:extLst>
            <a:ext uri="{FF2B5EF4-FFF2-40B4-BE49-F238E27FC236}">
              <a16:creationId xmlns:a16="http://schemas.microsoft.com/office/drawing/2014/main" xmlns="" id="{2314C708-A6D1-41CC-A6DB-35774FA560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04717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456</xdr:row>
      <xdr:rowOff>152399</xdr:rowOff>
    </xdr:from>
    <xdr:to>
      <xdr:col>8</xdr:col>
      <xdr:colOff>838201</xdr:colOff>
      <xdr:row>456</xdr:row>
      <xdr:rowOff>828674</xdr:rowOff>
    </xdr:to>
    <xdr:pic>
      <xdr:nvPicPr>
        <xdr:cNvPr id="2914" name="Immagine 2913">
          <a:extLst>
            <a:ext uri="{FF2B5EF4-FFF2-40B4-BE49-F238E27FC236}">
              <a16:creationId xmlns:a16="http://schemas.microsoft.com/office/drawing/2014/main" xmlns="" id="{05305BB5-4633-469B-97E5-B759562CAB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63313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178</xdr:row>
      <xdr:rowOff>152399</xdr:rowOff>
    </xdr:from>
    <xdr:to>
      <xdr:col>8</xdr:col>
      <xdr:colOff>838201</xdr:colOff>
      <xdr:row>178</xdr:row>
      <xdr:rowOff>828674</xdr:rowOff>
    </xdr:to>
    <xdr:pic>
      <xdr:nvPicPr>
        <xdr:cNvPr id="2915" name="Immagine 2914">
          <a:extLst>
            <a:ext uri="{FF2B5EF4-FFF2-40B4-BE49-F238E27FC236}">
              <a16:creationId xmlns:a16="http://schemas.microsoft.com/office/drawing/2014/main" xmlns="" id="{C5A04063-3FC5-4AB5-B1DC-2F6DEE1FA33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06336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179</xdr:row>
      <xdr:rowOff>152399</xdr:rowOff>
    </xdr:from>
    <xdr:to>
      <xdr:col>8</xdr:col>
      <xdr:colOff>838201</xdr:colOff>
      <xdr:row>179</xdr:row>
      <xdr:rowOff>828674</xdr:rowOff>
    </xdr:to>
    <xdr:pic>
      <xdr:nvPicPr>
        <xdr:cNvPr id="2916" name="Immagine 2915">
          <a:extLst>
            <a:ext uri="{FF2B5EF4-FFF2-40B4-BE49-F238E27FC236}">
              <a16:creationId xmlns:a16="http://schemas.microsoft.com/office/drawing/2014/main" xmlns="" id="{EDBEBBD0-615B-462A-8F3E-6FCB7D22459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07955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180</xdr:row>
      <xdr:rowOff>152399</xdr:rowOff>
    </xdr:from>
    <xdr:to>
      <xdr:col>8</xdr:col>
      <xdr:colOff>838201</xdr:colOff>
      <xdr:row>180</xdr:row>
      <xdr:rowOff>828674</xdr:rowOff>
    </xdr:to>
    <xdr:pic>
      <xdr:nvPicPr>
        <xdr:cNvPr id="2917" name="Immagine 2916">
          <a:extLst>
            <a:ext uri="{FF2B5EF4-FFF2-40B4-BE49-F238E27FC236}">
              <a16:creationId xmlns:a16="http://schemas.microsoft.com/office/drawing/2014/main" xmlns="" id="{CC56CBC0-BABD-4D4F-8B8B-E6261936EB0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09574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35</xdr:row>
      <xdr:rowOff>152399</xdr:rowOff>
    </xdr:from>
    <xdr:to>
      <xdr:col>8</xdr:col>
      <xdr:colOff>838201</xdr:colOff>
      <xdr:row>35</xdr:row>
      <xdr:rowOff>828674</xdr:rowOff>
    </xdr:to>
    <xdr:pic>
      <xdr:nvPicPr>
        <xdr:cNvPr id="2918" name="Immagine 2917">
          <a:extLst>
            <a:ext uri="{FF2B5EF4-FFF2-40B4-BE49-F238E27FC236}">
              <a16:creationId xmlns:a16="http://schemas.microsoft.com/office/drawing/2014/main" xmlns="" id="{57F7F19D-7CBF-4E65-A112-66987723D28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76009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36</xdr:row>
      <xdr:rowOff>152399</xdr:rowOff>
    </xdr:from>
    <xdr:to>
      <xdr:col>8</xdr:col>
      <xdr:colOff>838201</xdr:colOff>
      <xdr:row>36</xdr:row>
      <xdr:rowOff>828674</xdr:rowOff>
    </xdr:to>
    <xdr:pic>
      <xdr:nvPicPr>
        <xdr:cNvPr id="2919" name="Immagine 2918">
          <a:extLst>
            <a:ext uri="{FF2B5EF4-FFF2-40B4-BE49-F238E27FC236}">
              <a16:creationId xmlns:a16="http://schemas.microsoft.com/office/drawing/2014/main" xmlns="" id="{9C4CBD60-9641-44C3-8A74-721B985B27D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77628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190</xdr:row>
      <xdr:rowOff>152399</xdr:rowOff>
    </xdr:from>
    <xdr:to>
      <xdr:col>8</xdr:col>
      <xdr:colOff>838201</xdr:colOff>
      <xdr:row>190</xdr:row>
      <xdr:rowOff>828674</xdr:rowOff>
    </xdr:to>
    <xdr:pic>
      <xdr:nvPicPr>
        <xdr:cNvPr id="2920" name="Immagine 2919">
          <a:extLst>
            <a:ext uri="{FF2B5EF4-FFF2-40B4-BE49-F238E27FC236}">
              <a16:creationId xmlns:a16="http://schemas.microsoft.com/office/drawing/2014/main" xmlns="" id="{52A60D35-813A-4038-BAA4-1166EE01F7A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25767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191</xdr:row>
      <xdr:rowOff>152399</xdr:rowOff>
    </xdr:from>
    <xdr:to>
      <xdr:col>8</xdr:col>
      <xdr:colOff>838201</xdr:colOff>
      <xdr:row>191</xdr:row>
      <xdr:rowOff>828674</xdr:rowOff>
    </xdr:to>
    <xdr:pic>
      <xdr:nvPicPr>
        <xdr:cNvPr id="2921" name="Immagine 2920">
          <a:extLst>
            <a:ext uri="{FF2B5EF4-FFF2-40B4-BE49-F238E27FC236}">
              <a16:creationId xmlns:a16="http://schemas.microsoft.com/office/drawing/2014/main" xmlns="" id="{99D41CC8-A47F-4808-B49E-2773EFBD26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27386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192</xdr:row>
      <xdr:rowOff>152399</xdr:rowOff>
    </xdr:from>
    <xdr:to>
      <xdr:col>8</xdr:col>
      <xdr:colOff>838201</xdr:colOff>
      <xdr:row>192</xdr:row>
      <xdr:rowOff>828674</xdr:rowOff>
    </xdr:to>
    <xdr:pic>
      <xdr:nvPicPr>
        <xdr:cNvPr id="2922" name="Immagine 2921">
          <a:extLst>
            <a:ext uri="{FF2B5EF4-FFF2-40B4-BE49-F238E27FC236}">
              <a16:creationId xmlns:a16="http://schemas.microsoft.com/office/drawing/2014/main" xmlns="" id="{D51A3E5D-4589-41F6-B304-9AEB9274E76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29005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37</xdr:row>
      <xdr:rowOff>152399</xdr:rowOff>
    </xdr:from>
    <xdr:to>
      <xdr:col>8</xdr:col>
      <xdr:colOff>838201</xdr:colOff>
      <xdr:row>37</xdr:row>
      <xdr:rowOff>828674</xdr:rowOff>
    </xdr:to>
    <xdr:pic>
      <xdr:nvPicPr>
        <xdr:cNvPr id="2923" name="Immagine 2922">
          <a:extLst>
            <a:ext uri="{FF2B5EF4-FFF2-40B4-BE49-F238E27FC236}">
              <a16:creationId xmlns:a16="http://schemas.microsoft.com/office/drawing/2014/main" xmlns="" id="{8D83334D-A349-4775-8921-9101DA00CC4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79247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38</xdr:row>
      <xdr:rowOff>152399</xdr:rowOff>
    </xdr:from>
    <xdr:to>
      <xdr:col>8</xdr:col>
      <xdr:colOff>838201</xdr:colOff>
      <xdr:row>38</xdr:row>
      <xdr:rowOff>828674</xdr:rowOff>
    </xdr:to>
    <xdr:pic>
      <xdr:nvPicPr>
        <xdr:cNvPr id="2924" name="Immagine 2923">
          <a:extLst>
            <a:ext uri="{FF2B5EF4-FFF2-40B4-BE49-F238E27FC236}">
              <a16:creationId xmlns:a16="http://schemas.microsoft.com/office/drawing/2014/main" xmlns="" id="{F9E8B060-5831-4A88-90D7-F325B55437D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0867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39</xdr:row>
      <xdr:rowOff>152399</xdr:rowOff>
    </xdr:from>
    <xdr:to>
      <xdr:col>8</xdr:col>
      <xdr:colOff>838201</xdr:colOff>
      <xdr:row>39</xdr:row>
      <xdr:rowOff>828674</xdr:rowOff>
    </xdr:to>
    <xdr:pic>
      <xdr:nvPicPr>
        <xdr:cNvPr id="2925" name="Immagine 2924">
          <a:extLst>
            <a:ext uri="{FF2B5EF4-FFF2-40B4-BE49-F238E27FC236}">
              <a16:creationId xmlns:a16="http://schemas.microsoft.com/office/drawing/2014/main" xmlns="" id="{12656E59-D139-4665-A8B8-D0C4F216E4A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2486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40</xdr:row>
      <xdr:rowOff>152399</xdr:rowOff>
    </xdr:from>
    <xdr:to>
      <xdr:col>8</xdr:col>
      <xdr:colOff>838201</xdr:colOff>
      <xdr:row>40</xdr:row>
      <xdr:rowOff>828674</xdr:rowOff>
    </xdr:to>
    <xdr:pic>
      <xdr:nvPicPr>
        <xdr:cNvPr id="2926" name="Immagine 2925">
          <a:extLst>
            <a:ext uri="{FF2B5EF4-FFF2-40B4-BE49-F238E27FC236}">
              <a16:creationId xmlns:a16="http://schemas.microsoft.com/office/drawing/2014/main" xmlns="" id="{0E35A4EC-6835-456B-800F-A4C983D49D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4105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418</xdr:row>
      <xdr:rowOff>152399</xdr:rowOff>
    </xdr:from>
    <xdr:to>
      <xdr:col>8</xdr:col>
      <xdr:colOff>838201</xdr:colOff>
      <xdr:row>418</xdr:row>
      <xdr:rowOff>828674</xdr:rowOff>
    </xdr:to>
    <xdr:pic>
      <xdr:nvPicPr>
        <xdr:cNvPr id="2927" name="Immagine 2926">
          <a:extLst>
            <a:ext uri="{FF2B5EF4-FFF2-40B4-BE49-F238E27FC236}">
              <a16:creationId xmlns:a16="http://schemas.microsoft.com/office/drawing/2014/main" xmlns="" id="{93C78B1D-25A8-4015-A80B-EC816C6EED9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165764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419</xdr:row>
      <xdr:rowOff>152399</xdr:rowOff>
    </xdr:from>
    <xdr:to>
      <xdr:col>8</xdr:col>
      <xdr:colOff>838201</xdr:colOff>
      <xdr:row>419</xdr:row>
      <xdr:rowOff>828674</xdr:rowOff>
    </xdr:to>
    <xdr:pic>
      <xdr:nvPicPr>
        <xdr:cNvPr id="2928" name="Immagine 2927">
          <a:extLst>
            <a:ext uri="{FF2B5EF4-FFF2-40B4-BE49-F238E27FC236}">
              <a16:creationId xmlns:a16="http://schemas.microsoft.com/office/drawing/2014/main" xmlns="" id="{6BBB468D-ED58-4396-92B1-41E41B25A0C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167383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420</xdr:row>
      <xdr:rowOff>152399</xdr:rowOff>
    </xdr:from>
    <xdr:to>
      <xdr:col>8</xdr:col>
      <xdr:colOff>838201</xdr:colOff>
      <xdr:row>420</xdr:row>
      <xdr:rowOff>828674</xdr:rowOff>
    </xdr:to>
    <xdr:pic>
      <xdr:nvPicPr>
        <xdr:cNvPr id="2929" name="Immagine 2928">
          <a:extLst>
            <a:ext uri="{FF2B5EF4-FFF2-40B4-BE49-F238E27FC236}">
              <a16:creationId xmlns:a16="http://schemas.microsoft.com/office/drawing/2014/main" xmlns="" id="{40F49A74-0288-4C5B-BAFE-E7A640B8F7A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169003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352</xdr:row>
      <xdr:rowOff>152399</xdr:rowOff>
    </xdr:from>
    <xdr:to>
      <xdr:col>8</xdr:col>
      <xdr:colOff>838201</xdr:colOff>
      <xdr:row>352</xdr:row>
      <xdr:rowOff>828674</xdr:rowOff>
    </xdr:to>
    <xdr:pic>
      <xdr:nvPicPr>
        <xdr:cNvPr id="2930" name="Immagine 2929">
          <a:extLst>
            <a:ext uri="{FF2B5EF4-FFF2-40B4-BE49-F238E27FC236}">
              <a16:creationId xmlns:a16="http://schemas.microsoft.com/office/drawing/2014/main" xmlns="" id="{ADE0B4B1-3BF1-42C4-9AD8-4B5574BE7C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916400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60</xdr:row>
      <xdr:rowOff>152399</xdr:rowOff>
    </xdr:from>
    <xdr:to>
      <xdr:col>8</xdr:col>
      <xdr:colOff>838201</xdr:colOff>
      <xdr:row>60</xdr:row>
      <xdr:rowOff>828674</xdr:rowOff>
    </xdr:to>
    <xdr:pic>
      <xdr:nvPicPr>
        <xdr:cNvPr id="2931" name="Immagine 2930">
          <a:extLst>
            <a:ext uri="{FF2B5EF4-FFF2-40B4-BE49-F238E27FC236}">
              <a16:creationId xmlns:a16="http://schemas.microsoft.com/office/drawing/2014/main" xmlns="" id="{2427FA1F-0B93-4F84-8589-767AF5E1F9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16490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61</xdr:row>
      <xdr:rowOff>152399</xdr:rowOff>
    </xdr:from>
    <xdr:to>
      <xdr:col>8</xdr:col>
      <xdr:colOff>838201</xdr:colOff>
      <xdr:row>61</xdr:row>
      <xdr:rowOff>828674</xdr:rowOff>
    </xdr:to>
    <xdr:pic>
      <xdr:nvPicPr>
        <xdr:cNvPr id="2932" name="Immagine 2931">
          <a:extLst>
            <a:ext uri="{FF2B5EF4-FFF2-40B4-BE49-F238E27FC236}">
              <a16:creationId xmlns:a16="http://schemas.microsoft.com/office/drawing/2014/main" xmlns="" id="{C7111616-9996-4A91-8323-17035D25880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18109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316</xdr:row>
      <xdr:rowOff>152399</xdr:rowOff>
    </xdr:from>
    <xdr:to>
      <xdr:col>8</xdr:col>
      <xdr:colOff>838201</xdr:colOff>
      <xdr:row>316</xdr:row>
      <xdr:rowOff>828674</xdr:rowOff>
    </xdr:to>
    <xdr:pic>
      <xdr:nvPicPr>
        <xdr:cNvPr id="2933" name="Immagine 2932">
          <a:extLst>
            <a:ext uri="{FF2B5EF4-FFF2-40B4-BE49-F238E27FC236}">
              <a16:creationId xmlns:a16="http://schemas.microsoft.com/office/drawing/2014/main" xmlns="" id="{262BD345-F766-4EC8-A61A-C2B83220E9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725328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317</xdr:row>
      <xdr:rowOff>152399</xdr:rowOff>
    </xdr:from>
    <xdr:to>
      <xdr:col>8</xdr:col>
      <xdr:colOff>838201</xdr:colOff>
      <xdr:row>317</xdr:row>
      <xdr:rowOff>828674</xdr:rowOff>
    </xdr:to>
    <xdr:pic>
      <xdr:nvPicPr>
        <xdr:cNvPr id="2934" name="Immagine 2933">
          <a:extLst>
            <a:ext uri="{FF2B5EF4-FFF2-40B4-BE49-F238E27FC236}">
              <a16:creationId xmlns:a16="http://schemas.microsoft.com/office/drawing/2014/main" xmlns="" id="{A979DC1F-9C75-47EC-BF56-CE8B2773B11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726947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201</xdr:row>
      <xdr:rowOff>152399</xdr:rowOff>
    </xdr:from>
    <xdr:to>
      <xdr:col>8</xdr:col>
      <xdr:colOff>838201</xdr:colOff>
      <xdr:row>201</xdr:row>
      <xdr:rowOff>828674</xdr:rowOff>
    </xdr:to>
    <xdr:pic>
      <xdr:nvPicPr>
        <xdr:cNvPr id="2935" name="Immagine 2934">
          <a:extLst>
            <a:ext uri="{FF2B5EF4-FFF2-40B4-BE49-F238E27FC236}">
              <a16:creationId xmlns:a16="http://schemas.microsoft.com/office/drawing/2014/main" xmlns="" id="{D404E27B-F919-4459-BDC0-B08F51E2D1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43579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202</xdr:row>
      <xdr:rowOff>152399</xdr:rowOff>
    </xdr:from>
    <xdr:to>
      <xdr:col>8</xdr:col>
      <xdr:colOff>838201</xdr:colOff>
      <xdr:row>202</xdr:row>
      <xdr:rowOff>828674</xdr:rowOff>
    </xdr:to>
    <xdr:pic>
      <xdr:nvPicPr>
        <xdr:cNvPr id="2936" name="Immagine 2935">
          <a:extLst>
            <a:ext uri="{FF2B5EF4-FFF2-40B4-BE49-F238E27FC236}">
              <a16:creationId xmlns:a16="http://schemas.microsoft.com/office/drawing/2014/main" xmlns="" id="{09B7C890-3F94-4617-893D-6E00E0CDD5D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45198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203</xdr:row>
      <xdr:rowOff>152399</xdr:rowOff>
    </xdr:from>
    <xdr:to>
      <xdr:col>8</xdr:col>
      <xdr:colOff>838201</xdr:colOff>
      <xdr:row>203</xdr:row>
      <xdr:rowOff>828674</xdr:rowOff>
    </xdr:to>
    <xdr:pic>
      <xdr:nvPicPr>
        <xdr:cNvPr id="2937" name="Immagine 2936">
          <a:extLst>
            <a:ext uri="{FF2B5EF4-FFF2-40B4-BE49-F238E27FC236}">
              <a16:creationId xmlns:a16="http://schemas.microsoft.com/office/drawing/2014/main" xmlns="" id="{2F43C901-F402-4348-B4F7-CF8C51E2951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46817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204</xdr:row>
      <xdr:rowOff>152399</xdr:rowOff>
    </xdr:from>
    <xdr:to>
      <xdr:col>8</xdr:col>
      <xdr:colOff>838201</xdr:colOff>
      <xdr:row>204</xdr:row>
      <xdr:rowOff>828674</xdr:rowOff>
    </xdr:to>
    <xdr:pic>
      <xdr:nvPicPr>
        <xdr:cNvPr id="2938" name="Immagine 2937">
          <a:extLst>
            <a:ext uri="{FF2B5EF4-FFF2-40B4-BE49-F238E27FC236}">
              <a16:creationId xmlns:a16="http://schemas.microsoft.com/office/drawing/2014/main" xmlns="" id="{830835CE-FAC2-4D76-8805-EEAE36E9EE9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48436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63</xdr:row>
      <xdr:rowOff>152399</xdr:rowOff>
    </xdr:from>
    <xdr:to>
      <xdr:col>8</xdr:col>
      <xdr:colOff>838201</xdr:colOff>
      <xdr:row>63</xdr:row>
      <xdr:rowOff>828674</xdr:rowOff>
    </xdr:to>
    <xdr:pic>
      <xdr:nvPicPr>
        <xdr:cNvPr id="2939" name="Immagine 2938">
          <a:extLst>
            <a:ext uri="{FF2B5EF4-FFF2-40B4-BE49-F238E27FC236}">
              <a16:creationId xmlns:a16="http://schemas.microsoft.com/office/drawing/2014/main" xmlns="" id="{5480EA2E-E6A0-4C3F-83CF-F3C235E41E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21348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64</xdr:row>
      <xdr:rowOff>152399</xdr:rowOff>
    </xdr:from>
    <xdr:to>
      <xdr:col>8</xdr:col>
      <xdr:colOff>838201</xdr:colOff>
      <xdr:row>64</xdr:row>
      <xdr:rowOff>828674</xdr:rowOff>
    </xdr:to>
    <xdr:pic>
      <xdr:nvPicPr>
        <xdr:cNvPr id="2940" name="Immagine 2939">
          <a:extLst>
            <a:ext uri="{FF2B5EF4-FFF2-40B4-BE49-F238E27FC236}">
              <a16:creationId xmlns:a16="http://schemas.microsoft.com/office/drawing/2014/main" xmlns="" id="{D5DD7E8A-E84D-49D1-846D-7F6EFF1DFD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22967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205</xdr:row>
      <xdr:rowOff>152399</xdr:rowOff>
    </xdr:from>
    <xdr:to>
      <xdr:col>8</xdr:col>
      <xdr:colOff>838201</xdr:colOff>
      <xdr:row>205</xdr:row>
      <xdr:rowOff>828674</xdr:rowOff>
    </xdr:to>
    <xdr:pic>
      <xdr:nvPicPr>
        <xdr:cNvPr id="2941" name="Immagine 2940">
          <a:extLst>
            <a:ext uri="{FF2B5EF4-FFF2-40B4-BE49-F238E27FC236}">
              <a16:creationId xmlns:a16="http://schemas.microsoft.com/office/drawing/2014/main" xmlns="" id="{BEC9C173-E5D4-4CDB-B222-54838143E95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50056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206</xdr:row>
      <xdr:rowOff>152399</xdr:rowOff>
    </xdr:from>
    <xdr:to>
      <xdr:col>8</xdr:col>
      <xdr:colOff>838201</xdr:colOff>
      <xdr:row>206</xdr:row>
      <xdr:rowOff>828674</xdr:rowOff>
    </xdr:to>
    <xdr:pic>
      <xdr:nvPicPr>
        <xdr:cNvPr id="2942" name="Immagine 2941">
          <a:extLst>
            <a:ext uri="{FF2B5EF4-FFF2-40B4-BE49-F238E27FC236}">
              <a16:creationId xmlns:a16="http://schemas.microsoft.com/office/drawing/2014/main" xmlns="" id="{67CDBE02-36F0-44B4-8FA3-891F1F14B2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51675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416</xdr:row>
      <xdr:rowOff>152399</xdr:rowOff>
    </xdr:from>
    <xdr:to>
      <xdr:col>8</xdr:col>
      <xdr:colOff>838201</xdr:colOff>
      <xdr:row>416</xdr:row>
      <xdr:rowOff>828674</xdr:rowOff>
    </xdr:to>
    <xdr:pic>
      <xdr:nvPicPr>
        <xdr:cNvPr id="2943" name="Immagine 2942">
          <a:extLst>
            <a:ext uri="{FF2B5EF4-FFF2-40B4-BE49-F238E27FC236}">
              <a16:creationId xmlns:a16="http://schemas.microsoft.com/office/drawing/2014/main" xmlns="" id="{6EEAE8BC-C303-45D6-A10D-ACA97B7F210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112329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436</xdr:row>
      <xdr:rowOff>152399</xdr:rowOff>
    </xdr:from>
    <xdr:to>
      <xdr:col>8</xdr:col>
      <xdr:colOff>838201</xdr:colOff>
      <xdr:row>436</xdr:row>
      <xdr:rowOff>828674</xdr:rowOff>
    </xdr:to>
    <xdr:pic>
      <xdr:nvPicPr>
        <xdr:cNvPr id="2944" name="Immagine 2943">
          <a:extLst>
            <a:ext uri="{FF2B5EF4-FFF2-40B4-BE49-F238E27FC236}">
              <a16:creationId xmlns:a16="http://schemas.microsoft.com/office/drawing/2014/main" xmlns="" id="{E975C9B2-65CA-44E6-9D04-78633B660E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249965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6</xdr:row>
      <xdr:rowOff>152399</xdr:rowOff>
    </xdr:from>
    <xdr:to>
      <xdr:col>8</xdr:col>
      <xdr:colOff>838201</xdr:colOff>
      <xdr:row>6</xdr:row>
      <xdr:rowOff>828674</xdr:rowOff>
    </xdr:to>
    <xdr:pic>
      <xdr:nvPicPr>
        <xdr:cNvPr id="2945" name="Immagine 2944">
          <a:extLst>
            <a:ext uri="{FF2B5EF4-FFF2-40B4-BE49-F238E27FC236}">
              <a16:creationId xmlns:a16="http://schemas.microsoft.com/office/drawing/2014/main" xmlns="" id="{4828F111-C016-4D33-9ED9-D4C266FFA0C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4477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7</xdr:row>
      <xdr:rowOff>152399</xdr:rowOff>
    </xdr:from>
    <xdr:to>
      <xdr:col>8</xdr:col>
      <xdr:colOff>838201</xdr:colOff>
      <xdr:row>7</xdr:row>
      <xdr:rowOff>828674</xdr:rowOff>
    </xdr:to>
    <xdr:pic>
      <xdr:nvPicPr>
        <xdr:cNvPr id="2946" name="Immagine 2945">
          <a:extLst>
            <a:ext uri="{FF2B5EF4-FFF2-40B4-BE49-F238E27FC236}">
              <a16:creationId xmlns:a16="http://schemas.microsoft.com/office/drawing/2014/main" xmlns="" id="{8A2208F3-7BD1-4831-99D6-DFAC3D5E56C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6097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8</xdr:row>
      <xdr:rowOff>152399</xdr:rowOff>
    </xdr:from>
    <xdr:to>
      <xdr:col>8</xdr:col>
      <xdr:colOff>838201</xdr:colOff>
      <xdr:row>8</xdr:row>
      <xdr:rowOff>828674</xdr:rowOff>
    </xdr:to>
    <xdr:pic>
      <xdr:nvPicPr>
        <xdr:cNvPr id="2947" name="Immagine 2946">
          <a:extLst>
            <a:ext uri="{FF2B5EF4-FFF2-40B4-BE49-F238E27FC236}">
              <a16:creationId xmlns:a16="http://schemas.microsoft.com/office/drawing/2014/main" xmlns="" id="{CE45402D-F7EC-4473-9978-C78EA452B2C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7716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9</xdr:row>
      <xdr:rowOff>152399</xdr:rowOff>
    </xdr:from>
    <xdr:to>
      <xdr:col>8</xdr:col>
      <xdr:colOff>838201</xdr:colOff>
      <xdr:row>9</xdr:row>
      <xdr:rowOff>828674</xdr:rowOff>
    </xdr:to>
    <xdr:pic>
      <xdr:nvPicPr>
        <xdr:cNvPr id="2948" name="Immagine 2947">
          <a:extLst>
            <a:ext uri="{FF2B5EF4-FFF2-40B4-BE49-F238E27FC236}">
              <a16:creationId xmlns:a16="http://schemas.microsoft.com/office/drawing/2014/main" xmlns="" id="{1C9C842F-F62D-4C70-95F6-670C869CEC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9335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10</xdr:row>
      <xdr:rowOff>152399</xdr:rowOff>
    </xdr:from>
    <xdr:to>
      <xdr:col>8</xdr:col>
      <xdr:colOff>838201</xdr:colOff>
      <xdr:row>10</xdr:row>
      <xdr:rowOff>828674</xdr:rowOff>
    </xdr:to>
    <xdr:pic>
      <xdr:nvPicPr>
        <xdr:cNvPr id="2949" name="Immagine 2948">
          <a:extLst>
            <a:ext uri="{FF2B5EF4-FFF2-40B4-BE49-F238E27FC236}">
              <a16:creationId xmlns:a16="http://schemas.microsoft.com/office/drawing/2014/main" xmlns="" id="{D3B53892-93CA-4507-AB4E-76453EFF66F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20954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11</xdr:row>
      <xdr:rowOff>152399</xdr:rowOff>
    </xdr:from>
    <xdr:to>
      <xdr:col>8</xdr:col>
      <xdr:colOff>838201</xdr:colOff>
      <xdr:row>11</xdr:row>
      <xdr:rowOff>828674</xdr:rowOff>
    </xdr:to>
    <xdr:pic>
      <xdr:nvPicPr>
        <xdr:cNvPr id="2950" name="Immagine 2949">
          <a:extLst>
            <a:ext uri="{FF2B5EF4-FFF2-40B4-BE49-F238E27FC236}">
              <a16:creationId xmlns:a16="http://schemas.microsoft.com/office/drawing/2014/main" xmlns="" id="{A8A2C080-EA08-4E40-B5F2-BA7627D1C04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22574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457</xdr:row>
      <xdr:rowOff>152399</xdr:rowOff>
    </xdr:from>
    <xdr:to>
      <xdr:col>8</xdr:col>
      <xdr:colOff>838201</xdr:colOff>
      <xdr:row>457</xdr:row>
      <xdr:rowOff>828674</xdr:rowOff>
    </xdr:to>
    <xdr:pic>
      <xdr:nvPicPr>
        <xdr:cNvPr id="2951" name="Immagine 2950">
          <a:extLst>
            <a:ext uri="{FF2B5EF4-FFF2-40B4-BE49-F238E27FC236}">
              <a16:creationId xmlns:a16="http://schemas.microsoft.com/office/drawing/2014/main" xmlns="" id="{6958ADD2-3A06-40B0-B3CC-21B96FA014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64932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458</xdr:row>
      <xdr:rowOff>152399</xdr:rowOff>
    </xdr:from>
    <xdr:to>
      <xdr:col>8</xdr:col>
      <xdr:colOff>838201</xdr:colOff>
      <xdr:row>458</xdr:row>
      <xdr:rowOff>828674</xdr:rowOff>
    </xdr:to>
    <xdr:pic>
      <xdr:nvPicPr>
        <xdr:cNvPr id="2952" name="Immagine 2951">
          <a:extLst>
            <a:ext uri="{FF2B5EF4-FFF2-40B4-BE49-F238E27FC236}">
              <a16:creationId xmlns:a16="http://schemas.microsoft.com/office/drawing/2014/main" xmlns="" id="{FF67BB28-5952-4601-B38B-0F61B57340D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66551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491</xdr:row>
      <xdr:rowOff>152399</xdr:rowOff>
    </xdr:from>
    <xdr:to>
      <xdr:col>8</xdr:col>
      <xdr:colOff>838201</xdr:colOff>
      <xdr:row>491</xdr:row>
      <xdr:rowOff>828674</xdr:rowOff>
    </xdr:to>
    <xdr:pic>
      <xdr:nvPicPr>
        <xdr:cNvPr id="2953" name="Immagine 2952">
          <a:extLst>
            <a:ext uri="{FF2B5EF4-FFF2-40B4-BE49-F238E27FC236}">
              <a16:creationId xmlns:a16="http://schemas.microsoft.com/office/drawing/2014/main" xmlns="" id="{97810F91-6B44-4931-B2CF-16009044B54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445894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492</xdr:row>
      <xdr:rowOff>152399</xdr:rowOff>
    </xdr:from>
    <xdr:to>
      <xdr:col>8</xdr:col>
      <xdr:colOff>838201</xdr:colOff>
      <xdr:row>492</xdr:row>
      <xdr:rowOff>828674</xdr:rowOff>
    </xdr:to>
    <xdr:pic>
      <xdr:nvPicPr>
        <xdr:cNvPr id="2954" name="Immagine 2953">
          <a:extLst>
            <a:ext uri="{FF2B5EF4-FFF2-40B4-BE49-F238E27FC236}">
              <a16:creationId xmlns:a16="http://schemas.microsoft.com/office/drawing/2014/main" xmlns="" id="{62F3F6E3-FF1C-4B54-B871-CA421C22A6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447514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493</xdr:row>
      <xdr:rowOff>152399</xdr:rowOff>
    </xdr:from>
    <xdr:to>
      <xdr:col>8</xdr:col>
      <xdr:colOff>838201</xdr:colOff>
      <xdr:row>493</xdr:row>
      <xdr:rowOff>828674</xdr:rowOff>
    </xdr:to>
    <xdr:pic>
      <xdr:nvPicPr>
        <xdr:cNvPr id="2955" name="Immagine 2954">
          <a:extLst>
            <a:ext uri="{FF2B5EF4-FFF2-40B4-BE49-F238E27FC236}">
              <a16:creationId xmlns:a16="http://schemas.microsoft.com/office/drawing/2014/main" xmlns="" id="{997B2998-A953-43AD-95B3-AEF93BEB3C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449133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437</xdr:row>
      <xdr:rowOff>152399</xdr:rowOff>
    </xdr:from>
    <xdr:to>
      <xdr:col>8</xdr:col>
      <xdr:colOff>838201</xdr:colOff>
      <xdr:row>437</xdr:row>
      <xdr:rowOff>828674</xdr:rowOff>
    </xdr:to>
    <xdr:pic>
      <xdr:nvPicPr>
        <xdr:cNvPr id="2956" name="Immagine 2955">
          <a:extLst>
            <a:ext uri="{FF2B5EF4-FFF2-40B4-BE49-F238E27FC236}">
              <a16:creationId xmlns:a16="http://schemas.microsoft.com/office/drawing/2014/main" xmlns="" id="{46720846-0CA0-4A3C-A7DD-D029F8105E0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251584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82</xdr:row>
      <xdr:rowOff>152399</xdr:rowOff>
    </xdr:from>
    <xdr:to>
      <xdr:col>8</xdr:col>
      <xdr:colOff>838201</xdr:colOff>
      <xdr:row>82</xdr:row>
      <xdr:rowOff>828674</xdr:rowOff>
    </xdr:to>
    <xdr:pic>
      <xdr:nvPicPr>
        <xdr:cNvPr id="2957" name="Immagine 2956">
          <a:extLst>
            <a:ext uri="{FF2B5EF4-FFF2-40B4-BE49-F238E27FC236}">
              <a16:creationId xmlns:a16="http://schemas.microsoft.com/office/drawing/2014/main" xmlns="" id="{24F0E3BF-E110-417A-999E-7E004D37EF1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66687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359</xdr:row>
      <xdr:rowOff>152399</xdr:rowOff>
    </xdr:from>
    <xdr:to>
      <xdr:col>8</xdr:col>
      <xdr:colOff>838201</xdr:colOff>
      <xdr:row>359</xdr:row>
      <xdr:rowOff>828674</xdr:rowOff>
    </xdr:to>
    <xdr:pic>
      <xdr:nvPicPr>
        <xdr:cNvPr id="2958" name="Immagine 2957">
          <a:extLst>
            <a:ext uri="{FF2B5EF4-FFF2-40B4-BE49-F238E27FC236}">
              <a16:creationId xmlns:a16="http://schemas.microsoft.com/office/drawing/2014/main" xmlns="" id="{FFFD60CE-91E8-4517-BF22-F0FF160CE18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07078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360</xdr:row>
      <xdr:rowOff>152399</xdr:rowOff>
    </xdr:from>
    <xdr:to>
      <xdr:col>8</xdr:col>
      <xdr:colOff>838201</xdr:colOff>
      <xdr:row>360</xdr:row>
      <xdr:rowOff>828674</xdr:rowOff>
    </xdr:to>
    <xdr:pic>
      <xdr:nvPicPr>
        <xdr:cNvPr id="2959" name="Immagine 2958">
          <a:extLst>
            <a:ext uri="{FF2B5EF4-FFF2-40B4-BE49-F238E27FC236}">
              <a16:creationId xmlns:a16="http://schemas.microsoft.com/office/drawing/2014/main" xmlns="" id="{BCA90CD3-A6AE-4D3C-9705-B654FFDD963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08697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361</xdr:row>
      <xdr:rowOff>152399</xdr:rowOff>
    </xdr:from>
    <xdr:to>
      <xdr:col>8</xdr:col>
      <xdr:colOff>838201</xdr:colOff>
      <xdr:row>361</xdr:row>
      <xdr:rowOff>828674</xdr:rowOff>
    </xdr:to>
    <xdr:pic>
      <xdr:nvPicPr>
        <xdr:cNvPr id="2960" name="Immagine 2959">
          <a:extLst>
            <a:ext uri="{FF2B5EF4-FFF2-40B4-BE49-F238E27FC236}">
              <a16:creationId xmlns:a16="http://schemas.microsoft.com/office/drawing/2014/main" xmlns="" id="{259C107E-3D4E-414C-A802-BE89AD8213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10316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362</xdr:row>
      <xdr:rowOff>152399</xdr:rowOff>
    </xdr:from>
    <xdr:to>
      <xdr:col>8</xdr:col>
      <xdr:colOff>838201</xdr:colOff>
      <xdr:row>362</xdr:row>
      <xdr:rowOff>828674</xdr:rowOff>
    </xdr:to>
    <xdr:pic>
      <xdr:nvPicPr>
        <xdr:cNvPr id="2961" name="Immagine 2960">
          <a:extLst>
            <a:ext uri="{FF2B5EF4-FFF2-40B4-BE49-F238E27FC236}">
              <a16:creationId xmlns:a16="http://schemas.microsoft.com/office/drawing/2014/main" xmlns="" id="{266BE08A-0AE3-4C80-997E-5FAC60CF5E2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11935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363</xdr:row>
      <xdr:rowOff>152399</xdr:rowOff>
    </xdr:from>
    <xdr:to>
      <xdr:col>8</xdr:col>
      <xdr:colOff>838201</xdr:colOff>
      <xdr:row>363</xdr:row>
      <xdr:rowOff>828674</xdr:rowOff>
    </xdr:to>
    <xdr:pic>
      <xdr:nvPicPr>
        <xdr:cNvPr id="2962" name="Immagine 2961">
          <a:extLst>
            <a:ext uri="{FF2B5EF4-FFF2-40B4-BE49-F238E27FC236}">
              <a16:creationId xmlns:a16="http://schemas.microsoft.com/office/drawing/2014/main" xmlns="" id="{8E0ED9FE-97FE-4DC5-80A6-6D1E5D3B211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13555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406</xdr:row>
      <xdr:rowOff>152399</xdr:rowOff>
    </xdr:from>
    <xdr:to>
      <xdr:col>8</xdr:col>
      <xdr:colOff>838201</xdr:colOff>
      <xdr:row>406</xdr:row>
      <xdr:rowOff>828674</xdr:rowOff>
    </xdr:to>
    <xdr:pic>
      <xdr:nvPicPr>
        <xdr:cNvPr id="2963" name="Immagine 2962">
          <a:extLst>
            <a:ext uri="{FF2B5EF4-FFF2-40B4-BE49-F238E27FC236}">
              <a16:creationId xmlns:a16="http://schemas.microsoft.com/office/drawing/2014/main" xmlns="" id="{53260CB8-E051-42F2-A216-5D323C0DF97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88040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407</xdr:row>
      <xdr:rowOff>152399</xdr:rowOff>
    </xdr:from>
    <xdr:to>
      <xdr:col>8</xdr:col>
      <xdr:colOff>838201</xdr:colOff>
      <xdr:row>407</xdr:row>
      <xdr:rowOff>828674</xdr:rowOff>
    </xdr:to>
    <xdr:pic>
      <xdr:nvPicPr>
        <xdr:cNvPr id="2964" name="Immagine 2963">
          <a:extLst>
            <a:ext uri="{FF2B5EF4-FFF2-40B4-BE49-F238E27FC236}">
              <a16:creationId xmlns:a16="http://schemas.microsoft.com/office/drawing/2014/main" xmlns="" id="{1A7ACBCB-7293-42F4-9B68-48E0A8C930E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89659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369</xdr:row>
      <xdr:rowOff>152399</xdr:rowOff>
    </xdr:from>
    <xdr:to>
      <xdr:col>8</xdr:col>
      <xdr:colOff>838201</xdr:colOff>
      <xdr:row>369</xdr:row>
      <xdr:rowOff>828674</xdr:rowOff>
    </xdr:to>
    <xdr:pic>
      <xdr:nvPicPr>
        <xdr:cNvPr id="2965" name="Immagine 2964">
          <a:extLst>
            <a:ext uri="{FF2B5EF4-FFF2-40B4-BE49-F238E27FC236}">
              <a16:creationId xmlns:a16="http://schemas.microsoft.com/office/drawing/2014/main" xmlns="" id="{A1824D29-7CC1-46F8-A3BC-9A90F26703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23270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370</xdr:row>
      <xdr:rowOff>152399</xdr:rowOff>
    </xdr:from>
    <xdr:to>
      <xdr:col>8</xdr:col>
      <xdr:colOff>838201</xdr:colOff>
      <xdr:row>370</xdr:row>
      <xdr:rowOff>828674</xdr:rowOff>
    </xdr:to>
    <xdr:pic>
      <xdr:nvPicPr>
        <xdr:cNvPr id="2966" name="Immagine 2965">
          <a:extLst>
            <a:ext uri="{FF2B5EF4-FFF2-40B4-BE49-F238E27FC236}">
              <a16:creationId xmlns:a16="http://schemas.microsoft.com/office/drawing/2014/main" xmlns="" id="{A73EB10C-EF2A-4B6F-A99D-2FE7079B167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24889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371</xdr:row>
      <xdr:rowOff>152399</xdr:rowOff>
    </xdr:from>
    <xdr:to>
      <xdr:col>8</xdr:col>
      <xdr:colOff>838201</xdr:colOff>
      <xdr:row>371</xdr:row>
      <xdr:rowOff>828674</xdr:rowOff>
    </xdr:to>
    <xdr:pic>
      <xdr:nvPicPr>
        <xdr:cNvPr id="2967" name="Immagine 2966">
          <a:extLst>
            <a:ext uri="{FF2B5EF4-FFF2-40B4-BE49-F238E27FC236}">
              <a16:creationId xmlns:a16="http://schemas.microsoft.com/office/drawing/2014/main" xmlns="" id="{82E82756-C8D3-49E8-9246-BE52898639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26509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372</xdr:row>
      <xdr:rowOff>152399</xdr:rowOff>
    </xdr:from>
    <xdr:to>
      <xdr:col>8</xdr:col>
      <xdr:colOff>838201</xdr:colOff>
      <xdr:row>372</xdr:row>
      <xdr:rowOff>828674</xdr:rowOff>
    </xdr:to>
    <xdr:pic>
      <xdr:nvPicPr>
        <xdr:cNvPr id="2968" name="Immagine 2967">
          <a:extLst>
            <a:ext uri="{FF2B5EF4-FFF2-40B4-BE49-F238E27FC236}">
              <a16:creationId xmlns:a16="http://schemas.microsoft.com/office/drawing/2014/main" xmlns="" id="{8D09B121-5327-4528-9B86-D4A5D74AE67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28128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373</xdr:row>
      <xdr:rowOff>152399</xdr:rowOff>
    </xdr:from>
    <xdr:to>
      <xdr:col>8</xdr:col>
      <xdr:colOff>838201</xdr:colOff>
      <xdr:row>373</xdr:row>
      <xdr:rowOff>828674</xdr:rowOff>
    </xdr:to>
    <xdr:pic>
      <xdr:nvPicPr>
        <xdr:cNvPr id="2969" name="Immagine 2968">
          <a:extLst>
            <a:ext uri="{FF2B5EF4-FFF2-40B4-BE49-F238E27FC236}">
              <a16:creationId xmlns:a16="http://schemas.microsoft.com/office/drawing/2014/main" xmlns="" id="{F343249E-D83E-4A2A-8076-59287D875CF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29747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374</xdr:row>
      <xdr:rowOff>152399</xdr:rowOff>
    </xdr:from>
    <xdr:to>
      <xdr:col>8</xdr:col>
      <xdr:colOff>838201</xdr:colOff>
      <xdr:row>374</xdr:row>
      <xdr:rowOff>828674</xdr:rowOff>
    </xdr:to>
    <xdr:pic>
      <xdr:nvPicPr>
        <xdr:cNvPr id="2970" name="Immagine 2969">
          <a:extLst>
            <a:ext uri="{FF2B5EF4-FFF2-40B4-BE49-F238E27FC236}">
              <a16:creationId xmlns:a16="http://schemas.microsoft.com/office/drawing/2014/main" xmlns="" id="{E4BC2B71-2E64-48DC-83FA-F23FBC127F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31366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375</xdr:row>
      <xdr:rowOff>152399</xdr:rowOff>
    </xdr:from>
    <xdr:to>
      <xdr:col>8</xdr:col>
      <xdr:colOff>838201</xdr:colOff>
      <xdr:row>375</xdr:row>
      <xdr:rowOff>828674</xdr:rowOff>
    </xdr:to>
    <xdr:pic>
      <xdr:nvPicPr>
        <xdr:cNvPr id="2971" name="Immagine 2970">
          <a:extLst>
            <a:ext uri="{FF2B5EF4-FFF2-40B4-BE49-F238E27FC236}">
              <a16:creationId xmlns:a16="http://schemas.microsoft.com/office/drawing/2014/main" xmlns="" id="{B91C5B76-C640-4B2F-A519-0DB11C779E7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32986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376</xdr:row>
      <xdr:rowOff>152399</xdr:rowOff>
    </xdr:from>
    <xdr:to>
      <xdr:col>8</xdr:col>
      <xdr:colOff>838201</xdr:colOff>
      <xdr:row>376</xdr:row>
      <xdr:rowOff>828674</xdr:rowOff>
    </xdr:to>
    <xdr:pic>
      <xdr:nvPicPr>
        <xdr:cNvPr id="2972" name="Immagine 2971">
          <a:extLst>
            <a:ext uri="{FF2B5EF4-FFF2-40B4-BE49-F238E27FC236}">
              <a16:creationId xmlns:a16="http://schemas.microsoft.com/office/drawing/2014/main" xmlns="" id="{87402C8C-68CF-4676-84BF-E4C40034C4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34605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377</xdr:row>
      <xdr:rowOff>152399</xdr:rowOff>
    </xdr:from>
    <xdr:to>
      <xdr:col>8</xdr:col>
      <xdr:colOff>838201</xdr:colOff>
      <xdr:row>377</xdr:row>
      <xdr:rowOff>828674</xdr:rowOff>
    </xdr:to>
    <xdr:pic>
      <xdr:nvPicPr>
        <xdr:cNvPr id="2973" name="Immagine 2972">
          <a:extLst>
            <a:ext uri="{FF2B5EF4-FFF2-40B4-BE49-F238E27FC236}">
              <a16:creationId xmlns:a16="http://schemas.microsoft.com/office/drawing/2014/main" xmlns="" id="{C64CA692-6B7C-470A-AD7E-8D5DEA2E22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36224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378</xdr:row>
      <xdr:rowOff>152399</xdr:rowOff>
    </xdr:from>
    <xdr:to>
      <xdr:col>8</xdr:col>
      <xdr:colOff>838201</xdr:colOff>
      <xdr:row>378</xdr:row>
      <xdr:rowOff>828674</xdr:rowOff>
    </xdr:to>
    <xdr:pic>
      <xdr:nvPicPr>
        <xdr:cNvPr id="2974" name="Immagine 2973">
          <a:extLst>
            <a:ext uri="{FF2B5EF4-FFF2-40B4-BE49-F238E27FC236}">
              <a16:creationId xmlns:a16="http://schemas.microsoft.com/office/drawing/2014/main" xmlns="" id="{509E8136-D552-4BD1-84E8-C50AC083B23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37843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382</xdr:row>
      <xdr:rowOff>152399</xdr:rowOff>
    </xdr:from>
    <xdr:to>
      <xdr:col>8</xdr:col>
      <xdr:colOff>838201</xdr:colOff>
      <xdr:row>382</xdr:row>
      <xdr:rowOff>828674</xdr:rowOff>
    </xdr:to>
    <xdr:pic>
      <xdr:nvPicPr>
        <xdr:cNvPr id="2975" name="Immagine 2974">
          <a:extLst>
            <a:ext uri="{FF2B5EF4-FFF2-40B4-BE49-F238E27FC236}">
              <a16:creationId xmlns:a16="http://schemas.microsoft.com/office/drawing/2014/main" xmlns="" id="{E25D2C10-896D-4443-8BBA-D7B301C9A0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44320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383</xdr:row>
      <xdr:rowOff>152399</xdr:rowOff>
    </xdr:from>
    <xdr:to>
      <xdr:col>8</xdr:col>
      <xdr:colOff>838201</xdr:colOff>
      <xdr:row>383</xdr:row>
      <xdr:rowOff>828674</xdr:rowOff>
    </xdr:to>
    <xdr:pic>
      <xdr:nvPicPr>
        <xdr:cNvPr id="2976" name="Immagine 2975">
          <a:extLst>
            <a:ext uri="{FF2B5EF4-FFF2-40B4-BE49-F238E27FC236}">
              <a16:creationId xmlns:a16="http://schemas.microsoft.com/office/drawing/2014/main" xmlns="" id="{356B90FD-F81D-4726-A6DF-51B3A9FD8A2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45940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384</xdr:row>
      <xdr:rowOff>152399</xdr:rowOff>
    </xdr:from>
    <xdr:to>
      <xdr:col>8</xdr:col>
      <xdr:colOff>838201</xdr:colOff>
      <xdr:row>384</xdr:row>
      <xdr:rowOff>828674</xdr:rowOff>
    </xdr:to>
    <xdr:pic>
      <xdr:nvPicPr>
        <xdr:cNvPr id="2977" name="Immagine 2976">
          <a:extLst>
            <a:ext uri="{FF2B5EF4-FFF2-40B4-BE49-F238E27FC236}">
              <a16:creationId xmlns:a16="http://schemas.microsoft.com/office/drawing/2014/main" xmlns="" id="{93FAF0DA-31B3-417D-B380-E22DBDDC1C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47559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385</xdr:row>
      <xdr:rowOff>152399</xdr:rowOff>
    </xdr:from>
    <xdr:to>
      <xdr:col>8</xdr:col>
      <xdr:colOff>838201</xdr:colOff>
      <xdr:row>385</xdr:row>
      <xdr:rowOff>828674</xdr:rowOff>
    </xdr:to>
    <xdr:pic>
      <xdr:nvPicPr>
        <xdr:cNvPr id="2978" name="Immagine 2977">
          <a:extLst>
            <a:ext uri="{FF2B5EF4-FFF2-40B4-BE49-F238E27FC236}">
              <a16:creationId xmlns:a16="http://schemas.microsoft.com/office/drawing/2014/main" xmlns="" id="{BE84C778-1E5A-44D5-8A87-CB8A97E7314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49178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386</xdr:row>
      <xdr:rowOff>152399</xdr:rowOff>
    </xdr:from>
    <xdr:to>
      <xdr:col>8</xdr:col>
      <xdr:colOff>838201</xdr:colOff>
      <xdr:row>386</xdr:row>
      <xdr:rowOff>828674</xdr:rowOff>
    </xdr:to>
    <xdr:pic>
      <xdr:nvPicPr>
        <xdr:cNvPr id="2979" name="Immagine 2978">
          <a:extLst>
            <a:ext uri="{FF2B5EF4-FFF2-40B4-BE49-F238E27FC236}">
              <a16:creationId xmlns:a16="http://schemas.microsoft.com/office/drawing/2014/main" xmlns="" id="{6D31296C-2331-4C5D-A6F3-CEF2F86421A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50797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387</xdr:row>
      <xdr:rowOff>152399</xdr:rowOff>
    </xdr:from>
    <xdr:to>
      <xdr:col>8</xdr:col>
      <xdr:colOff>838201</xdr:colOff>
      <xdr:row>387</xdr:row>
      <xdr:rowOff>828674</xdr:rowOff>
    </xdr:to>
    <xdr:pic>
      <xdr:nvPicPr>
        <xdr:cNvPr id="2980" name="Immagine 2979">
          <a:extLst>
            <a:ext uri="{FF2B5EF4-FFF2-40B4-BE49-F238E27FC236}">
              <a16:creationId xmlns:a16="http://schemas.microsoft.com/office/drawing/2014/main" xmlns="" id="{CA5DF712-8682-42E0-90C0-EC10B85D424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52417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408</xdr:row>
      <xdr:rowOff>152399</xdr:rowOff>
    </xdr:from>
    <xdr:to>
      <xdr:col>8</xdr:col>
      <xdr:colOff>838201</xdr:colOff>
      <xdr:row>408</xdr:row>
      <xdr:rowOff>828674</xdr:rowOff>
    </xdr:to>
    <xdr:pic>
      <xdr:nvPicPr>
        <xdr:cNvPr id="2981" name="Immagine 2980">
          <a:extLst>
            <a:ext uri="{FF2B5EF4-FFF2-40B4-BE49-F238E27FC236}">
              <a16:creationId xmlns:a16="http://schemas.microsoft.com/office/drawing/2014/main" xmlns="" id="{479631E7-B36B-48F9-803F-F290E1D1F1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91279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438</xdr:row>
      <xdr:rowOff>152399</xdr:rowOff>
    </xdr:from>
    <xdr:to>
      <xdr:col>8</xdr:col>
      <xdr:colOff>838201</xdr:colOff>
      <xdr:row>438</xdr:row>
      <xdr:rowOff>828674</xdr:rowOff>
    </xdr:to>
    <xdr:pic>
      <xdr:nvPicPr>
        <xdr:cNvPr id="2982" name="Immagine 2981">
          <a:extLst>
            <a:ext uri="{FF2B5EF4-FFF2-40B4-BE49-F238E27FC236}">
              <a16:creationId xmlns:a16="http://schemas.microsoft.com/office/drawing/2014/main" xmlns="" id="{A6F76A0E-040B-4A76-89E3-64DF0CFA572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253204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396</xdr:row>
      <xdr:rowOff>152399</xdr:rowOff>
    </xdr:from>
    <xdr:to>
      <xdr:col>8</xdr:col>
      <xdr:colOff>838201</xdr:colOff>
      <xdr:row>396</xdr:row>
      <xdr:rowOff>828674</xdr:rowOff>
    </xdr:to>
    <xdr:pic>
      <xdr:nvPicPr>
        <xdr:cNvPr id="2983" name="Immagine 2982">
          <a:extLst>
            <a:ext uri="{FF2B5EF4-FFF2-40B4-BE49-F238E27FC236}">
              <a16:creationId xmlns:a16="http://schemas.microsoft.com/office/drawing/2014/main" xmlns="" id="{AC445543-78F6-4C81-9E3A-F5CE1F8DC06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66990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397</xdr:row>
      <xdr:rowOff>152399</xdr:rowOff>
    </xdr:from>
    <xdr:to>
      <xdr:col>8</xdr:col>
      <xdr:colOff>838201</xdr:colOff>
      <xdr:row>397</xdr:row>
      <xdr:rowOff>828674</xdr:rowOff>
    </xdr:to>
    <xdr:pic>
      <xdr:nvPicPr>
        <xdr:cNvPr id="2984" name="Immagine 2983">
          <a:extLst>
            <a:ext uri="{FF2B5EF4-FFF2-40B4-BE49-F238E27FC236}">
              <a16:creationId xmlns:a16="http://schemas.microsoft.com/office/drawing/2014/main" xmlns="" id="{8FB1DEE1-EB4D-4E77-9ED5-C01F551AD9E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68609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398</xdr:row>
      <xdr:rowOff>152399</xdr:rowOff>
    </xdr:from>
    <xdr:to>
      <xdr:col>8</xdr:col>
      <xdr:colOff>838201</xdr:colOff>
      <xdr:row>398</xdr:row>
      <xdr:rowOff>828674</xdr:rowOff>
    </xdr:to>
    <xdr:pic>
      <xdr:nvPicPr>
        <xdr:cNvPr id="2985" name="Immagine 2984">
          <a:extLst>
            <a:ext uri="{FF2B5EF4-FFF2-40B4-BE49-F238E27FC236}">
              <a16:creationId xmlns:a16="http://schemas.microsoft.com/office/drawing/2014/main" xmlns="" id="{51206FE3-EEAD-465B-8056-DCA9FF06357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70228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399</xdr:row>
      <xdr:rowOff>152399</xdr:rowOff>
    </xdr:from>
    <xdr:to>
      <xdr:col>8</xdr:col>
      <xdr:colOff>838201</xdr:colOff>
      <xdr:row>399</xdr:row>
      <xdr:rowOff>828674</xdr:rowOff>
    </xdr:to>
    <xdr:pic>
      <xdr:nvPicPr>
        <xdr:cNvPr id="2986" name="Immagine 2985">
          <a:extLst>
            <a:ext uri="{FF2B5EF4-FFF2-40B4-BE49-F238E27FC236}">
              <a16:creationId xmlns:a16="http://schemas.microsoft.com/office/drawing/2014/main" xmlns="" id="{2003808E-6B3F-4DA4-9EC4-E0B9E3F3F05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71848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79</xdr:row>
      <xdr:rowOff>152399</xdr:rowOff>
    </xdr:from>
    <xdr:to>
      <xdr:col>8</xdr:col>
      <xdr:colOff>838201</xdr:colOff>
      <xdr:row>79</xdr:row>
      <xdr:rowOff>828674</xdr:rowOff>
    </xdr:to>
    <xdr:pic>
      <xdr:nvPicPr>
        <xdr:cNvPr id="2987" name="Immagine 2986">
          <a:extLst>
            <a:ext uri="{FF2B5EF4-FFF2-40B4-BE49-F238E27FC236}">
              <a16:creationId xmlns:a16="http://schemas.microsoft.com/office/drawing/2014/main" xmlns="" id="{411650DC-0FA9-4D05-8495-2BB19AB520F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58591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80</xdr:row>
      <xdr:rowOff>152399</xdr:rowOff>
    </xdr:from>
    <xdr:to>
      <xdr:col>8</xdr:col>
      <xdr:colOff>838201</xdr:colOff>
      <xdr:row>80</xdr:row>
      <xdr:rowOff>828674</xdr:rowOff>
    </xdr:to>
    <xdr:pic>
      <xdr:nvPicPr>
        <xdr:cNvPr id="2988" name="Immagine 2987">
          <a:extLst>
            <a:ext uri="{FF2B5EF4-FFF2-40B4-BE49-F238E27FC236}">
              <a16:creationId xmlns:a16="http://schemas.microsoft.com/office/drawing/2014/main" xmlns="" id="{CBAC2998-065B-4B48-96D3-D207A67848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60210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81</xdr:row>
      <xdr:rowOff>152399</xdr:rowOff>
    </xdr:from>
    <xdr:to>
      <xdr:col>8</xdr:col>
      <xdr:colOff>838201</xdr:colOff>
      <xdr:row>81</xdr:row>
      <xdr:rowOff>828674</xdr:rowOff>
    </xdr:to>
    <xdr:pic>
      <xdr:nvPicPr>
        <xdr:cNvPr id="2989" name="Immagine 2988">
          <a:extLst>
            <a:ext uri="{FF2B5EF4-FFF2-40B4-BE49-F238E27FC236}">
              <a16:creationId xmlns:a16="http://schemas.microsoft.com/office/drawing/2014/main" xmlns="" id="{6613C6F2-903F-40AB-A372-D4F297BC916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61829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400</xdr:row>
      <xdr:rowOff>152399</xdr:rowOff>
    </xdr:from>
    <xdr:to>
      <xdr:col>8</xdr:col>
      <xdr:colOff>838201</xdr:colOff>
      <xdr:row>400</xdr:row>
      <xdr:rowOff>828674</xdr:rowOff>
    </xdr:to>
    <xdr:pic>
      <xdr:nvPicPr>
        <xdr:cNvPr id="2990" name="Immagine 2989">
          <a:extLst>
            <a:ext uri="{FF2B5EF4-FFF2-40B4-BE49-F238E27FC236}">
              <a16:creationId xmlns:a16="http://schemas.microsoft.com/office/drawing/2014/main" xmlns="" id="{38AB2FA4-8867-4E82-94AD-CF86CE696E1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73467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401</xdr:row>
      <xdr:rowOff>152399</xdr:rowOff>
    </xdr:from>
    <xdr:to>
      <xdr:col>8</xdr:col>
      <xdr:colOff>838201</xdr:colOff>
      <xdr:row>401</xdr:row>
      <xdr:rowOff>828674</xdr:rowOff>
    </xdr:to>
    <xdr:pic>
      <xdr:nvPicPr>
        <xdr:cNvPr id="2991" name="Immagine 2990">
          <a:extLst>
            <a:ext uri="{FF2B5EF4-FFF2-40B4-BE49-F238E27FC236}">
              <a16:creationId xmlns:a16="http://schemas.microsoft.com/office/drawing/2014/main" xmlns="" id="{00F56684-CE8F-4579-910A-35057A3AD79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75086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463</xdr:row>
      <xdr:rowOff>152399</xdr:rowOff>
    </xdr:from>
    <xdr:to>
      <xdr:col>8</xdr:col>
      <xdr:colOff>838201</xdr:colOff>
      <xdr:row>463</xdr:row>
      <xdr:rowOff>828674</xdr:rowOff>
    </xdr:to>
    <xdr:pic>
      <xdr:nvPicPr>
        <xdr:cNvPr id="2992" name="Immagine 2991">
          <a:extLst>
            <a:ext uri="{FF2B5EF4-FFF2-40B4-BE49-F238E27FC236}">
              <a16:creationId xmlns:a16="http://schemas.microsoft.com/office/drawing/2014/main" xmlns="" id="{F4866ED5-E98F-4153-81A8-33838BDC958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74647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464</xdr:row>
      <xdr:rowOff>152399</xdr:rowOff>
    </xdr:from>
    <xdr:to>
      <xdr:col>8</xdr:col>
      <xdr:colOff>838201</xdr:colOff>
      <xdr:row>464</xdr:row>
      <xdr:rowOff>828674</xdr:rowOff>
    </xdr:to>
    <xdr:pic>
      <xdr:nvPicPr>
        <xdr:cNvPr id="2993" name="Immagine 2992">
          <a:extLst>
            <a:ext uri="{FF2B5EF4-FFF2-40B4-BE49-F238E27FC236}">
              <a16:creationId xmlns:a16="http://schemas.microsoft.com/office/drawing/2014/main" xmlns="" id="{CE4A1040-3F80-4309-A5E4-65374EE0358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76267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465</xdr:row>
      <xdr:rowOff>152399</xdr:rowOff>
    </xdr:from>
    <xdr:to>
      <xdr:col>8</xdr:col>
      <xdr:colOff>838201</xdr:colOff>
      <xdr:row>465</xdr:row>
      <xdr:rowOff>828674</xdr:rowOff>
    </xdr:to>
    <xdr:pic>
      <xdr:nvPicPr>
        <xdr:cNvPr id="2994" name="Immagine 2993">
          <a:extLst>
            <a:ext uri="{FF2B5EF4-FFF2-40B4-BE49-F238E27FC236}">
              <a16:creationId xmlns:a16="http://schemas.microsoft.com/office/drawing/2014/main" xmlns="" id="{8B081305-9866-4A2C-A394-5D87E823451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77886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466</xdr:row>
      <xdr:rowOff>152399</xdr:rowOff>
    </xdr:from>
    <xdr:to>
      <xdr:col>8</xdr:col>
      <xdr:colOff>838201</xdr:colOff>
      <xdr:row>466</xdr:row>
      <xdr:rowOff>828674</xdr:rowOff>
    </xdr:to>
    <xdr:pic>
      <xdr:nvPicPr>
        <xdr:cNvPr id="2995" name="Immagine 2994">
          <a:extLst>
            <a:ext uri="{FF2B5EF4-FFF2-40B4-BE49-F238E27FC236}">
              <a16:creationId xmlns:a16="http://schemas.microsoft.com/office/drawing/2014/main" xmlns="" id="{D8299A05-14FE-415F-8BE3-5B93E5A6258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379505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224</xdr:row>
      <xdr:rowOff>152399</xdr:rowOff>
    </xdr:from>
    <xdr:to>
      <xdr:col>8</xdr:col>
      <xdr:colOff>838201</xdr:colOff>
      <xdr:row>224</xdr:row>
      <xdr:rowOff>828674</xdr:rowOff>
    </xdr:to>
    <xdr:pic>
      <xdr:nvPicPr>
        <xdr:cNvPr id="2996" name="Immagine 2995">
          <a:extLst>
            <a:ext uri="{FF2B5EF4-FFF2-40B4-BE49-F238E27FC236}">
              <a16:creationId xmlns:a16="http://schemas.microsoft.com/office/drawing/2014/main" xmlns="" id="{75218057-73E0-4CE9-B67E-F28533DD955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80821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225</xdr:row>
      <xdr:rowOff>152399</xdr:rowOff>
    </xdr:from>
    <xdr:to>
      <xdr:col>8</xdr:col>
      <xdr:colOff>838201</xdr:colOff>
      <xdr:row>225</xdr:row>
      <xdr:rowOff>828674</xdr:rowOff>
    </xdr:to>
    <xdr:pic>
      <xdr:nvPicPr>
        <xdr:cNvPr id="2997" name="Immagine 2996">
          <a:extLst>
            <a:ext uri="{FF2B5EF4-FFF2-40B4-BE49-F238E27FC236}">
              <a16:creationId xmlns:a16="http://schemas.microsoft.com/office/drawing/2014/main" xmlns="" id="{155E9EFA-D7C4-4782-AA09-2DC154E8DD9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82441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226</xdr:row>
      <xdr:rowOff>152399</xdr:rowOff>
    </xdr:from>
    <xdr:to>
      <xdr:col>8</xdr:col>
      <xdr:colOff>838201</xdr:colOff>
      <xdr:row>226</xdr:row>
      <xdr:rowOff>828674</xdr:rowOff>
    </xdr:to>
    <xdr:pic>
      <xdr:nvPicPr>
        <xdr:cNvPr id="2998" name="Immagine 2997">
          <a:extLst>
            <a:ext uri="{FF2B5EF4-FFF2-40B4-BE49-F238E27FC236}">
              <a16:creationId xmlns:a16="http://schemas.microsoft.com/office/drawing/2014/main" xmlns="" id="{DB999D03-33C1-43E3-A4E8-FC670C01072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84060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227</xdr:row>
      <xdr:rowOff>152399</xdr:rowOff>
    </xdr:from>
    <xdr:to>
      <xdr:col>8</xdr:col>
      <xdr:colOff>838201</xdr:colOff>
      <xdr:row>227</xdr:row>
      <xdr:rowOff>828674</xdr:rowOff>
    </xdr:to>
    <xdr:pic>
      <xdr:nvPicPr>
        <xdr:cNvPr id="2999" name="Immagine 2998">
          <a:extLst>
            <a:ext uri="{FF2B5EF4-FFF2-40B4-BE49-F238E27FC236}">
              <a16:creationId xmlns:a16="http://schemas.microsoft.com/office/drawing/2014/main" xmlns="" id="{5F982E57-1EA6-4D2D-962B-DB8C64AA4F6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85679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228</xdr:row>
      <xdr:rowOff>152399</xdr:rowOff>
    </xdr:from>
    <xdr:to>
      <xdr:col>8</xdr:col>
      <xdr:colOff>838201</xdr:colOff>
      <xdr:row>228</xdr:row>
      <xdr:rowOff>828674</xdr:rowOff>
    </xdr:to>
    <xdr:pic>
      <xdr:nvPicPr>
        <xdr:cNvPr id="3000" name="Immagine 2999">
          <a:extLst>
            <a:ext uri="{FF2B5EF4-FFF2-40B4-BE49-F238E27FC236}">
              <a16:creationId xmlns:a16="http://schemas.microsoft.com/office/drawing/2014/main" xmlns="" id="{16F01959-8731-4088-A3F6-3F2751BFB8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87298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229</xdr:row>
      <xdr:rowOff>152399</xdr:rowOff>
    </xdr:from>
    <xdr:to>
      <xdr:col>8</xdr:col>
      <xdr:colOff>838201</xdr:colOff>
      <xdr:row>229</xdr:row>
      <xdr:rowOff>828674</xdr:rowOff>
    </xdr:to>
    <xdr:pic>
      <xdr:nvPicPr>
        <xdr:cNvPr id="3001" name="Immagine 3000">
          <a:extLst>
            <a:ext uri="{FF2B5EF4-FFF2-40B4-BE49-F238E27FC236}">
              <a16:creationId xmlns:a16="http://schemas.microsoft.com/office/drawing/2014/main" xmlns="" id="{99A87463-B265-45FD-BFC9-9CEF751B6E8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88918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230</xdr:row>
      <xdr:rowOff>152399</xdr:rowOff>
    </xdr:from>
    <xdr:to>
      <xdr:col>8</xdr:col>
      <xdr:colOff>838201</xdr:colOff>
      <xdr:row>230</xdr:row>
      <xdr:rowOff>828674</xdr:rowOff>
    </xdr:to>
    <xdr:pic>
      <xdr:nvPicPr>
        <xdr:cNvPr id="3002" name="Immagine 3001">
          <a:extLst>
            <a:ext uri="{FF2B5EF4-FFF2-40B4-BE49-F238E27FC236}">
              <a16:creationId xmlns:a16="http://schemas.microsoft.com/office/drawing/2014/main" xmlns="" id="{78ACB47D-9719-4A3D-8A1F-79E56164759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490537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409</xdr:row>
      <xdr:rowOff>152399</xdr:rowOff>
    </xdr:from>
    <xdr:to>
      <xdr:col>8</xdr:col>
      <xdr:colOff>838201</xdr:colOff>
      <xdr:row>409</xdr:row>
      <xdr:rowOff>828674</xdr:rowOff>
    </xdr:to>
    <xdr:pic>
      <xdr:nvPicPr>
        <xdr:cNvPr id="3003" name="Immagine 3002">
          <a:extLst>
            <a:ext uri="{FF2B5EF4-FFF2-40B4-BE49-F238E27FC236}">
              <a16:creationId xmlns:a16="http://schemas.microsoft.com/office/drawing/2014/main" xmlns="" id="{D53A58A5-37EB-4FBA-A543-C6EAEC2D607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92898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410</xdr:row>
      <xdr:rowOff>152399</xdr:rowOff>
    </xdr:from>
    <xdr:to>
      <xdr:col>8</xdr:col>
      <xdr:colOff>838201</xdr:colOff>
      <xdr:row>410</xdr:row>
      <xdr:rowOff>828674</xdr:rowOff>
    </xdr:to>
    <xdr:pic>
      <xdr:nvPicPr>
        <xdr:cNvPr id="3004" name="Immagine 3003">
          <a:extLst>
            <a:ext uri="{FF2B5EF4-FFF2-40B4-BE49-F238E27FC236}">
              <a16:creationId xmlns:a16="http://schemas.microsoft.com/office/drawing/2014/main" xmlns="" id="{74BAEA21-5CDA-4466-A527-D94A97C841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094517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439</xdr:row>
      <xdr:rowOff>152399</xdr:rowOff>
    </xdr:from>
    <xdr:to>
      <xdr:col>8</xdr:col>
      <xdr:colOff>838201</xdr:colOff>
      <xdr:row>439</xdr:row>
      <xdr:rowOff>828674</xdr:rowOff>
    </xdr:to>
    <xdr:pic>
      <xdr:nvPicPr>
        <xdr:cNvPr id="3005" name="Immagine 3004">
          <a:extLst>
            <a:ext uri="{FF2B5EF4-FFF2-40B4-BE49-F238E27FC236}">
              <a16:creationId xmlns:a16="http://schemas.microsoft.com/office/drawing/2014/main" xmlns="" id="{A336FB86-FBBA-4DBF-B68D-D71A9B5CE2E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1254823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334</xdr:row>
      <xdr:rowOff>152399</xdr:rowOff>
    </xdr:from>
    <xdr:to>
      <xdr:col>8</xdr:col>
      <xdr:colOff>838201</xdr:colOff>
      <xdr:row>334</xdr:row>
      <xdr:rowOff>828674</xdr:rowOff>
    </xdr:to>
    <xdr:pic>
      <xdr:nvPicPr>
        <xdr:cNvPr id="3030" name="Immagine 3029">
          <a:extLst>
            <a:ext uri="{FF2B5EF4-FFF2-40B4-BE49-F238E27FC236}">
              <a16:creationId xmlns:a16="http://schemas.microsoft.com/office/drawing/2014/main" xmlns="" id="{DF42B234-2DB5-4CE3-A732-7FF4634FDCF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59726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335</xdr:row>
      <xdr:rowOff>152399</xdr:rowOff>
    </xdr:from>
    <xdr:to>
      <xdr:col>8</xdr:col>
      <xdr:colOff>838201</xdr:colOff>
      <xdr:row>335</xdr:row>
      <xdr:rowOff>828674</xdr:rowOff>
    </xdr:to>
    <xdr:pic>
      <xdr:nvPicPr>
        <xdr:cNvPr id="3031" name="Immagine 3030">
          <a:extLst>
            <a:ext uri="{FF2B5EF4-FFF2-40B4-BE49-F238E27FC236}">
              <a16:creationId xmlns:a16="http://schemas.microsoft.com/office/drawing/2014/main" xmlns="" id="{D1423562-D87C-4628-B3B1-0B5E8A22241C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61345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336</xdr:row>
      <xdr:rowOff>152399</xdr:rowOff>
    </xdr:from>
    <xdr:to>
      <xdr:col>8</xdr:col>
      <xdr:colOff>838201</xdr:colOff>
      <xdr:row>336</xdr:row>
      <xdr:rowOff>828674</xdr:rowOff>
    </xdr:to>
    <xdr:pic>
      <xdr:nvPicPr>
        <xdr:cNvPr id="3032" name="Immagine 3031">
          <a:extLst>
            <a:ext uri="{FF2B5EF4-FFF2-40B4-BE49-F238E27FC236}">
              <a16:creationId xmlns:a16="http://schemas.microsoft.com/office/drawing/2014/main" xmlns="" id="{B2EC70AD-F9C9-4CDF-8B17-8EC33BFAD6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62964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337</xdr:row>
      <xdr:rowOff>152399</xdr:rowOff>
    </xdr:from>
    <xdr:to>
      <xdr:col>8</xdr:col>
      <xdr:colOff>838201</xdr:colOff>
      <xdr:row>337</xdr:row>
      <xdr:rowOff>828674</xdr:rowOff>
    </xdr:to>
    <xdr:pic>
      <xdr:nvPicPr>
        <xdr:cNvPr id="3033" name="Immagine 3032">
          <a:extLst>
            <a:ext uri="{FF2B5EF4-FFF2-40B4-BE49-F238E27FC236}">
              <a16:creationId xmlns:a16="http://schemas.microsoft.com/office/drawing/2014/main" xmlns="" id="{8BEF2683-29B9-40A9-BD7F-69019F44226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64584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338</xdr:row>
      <xdr:rowOff>152399</xdr:rowOff>
    </xdr:from>
    <xdr:to>
      <xdr:col>8</xdr:col>
      <xdr:colOff>838201</xdr:colOff>
      <xdr:row>338</xdr:row>
      <xdr:rowOff>828674</xdr:rowOff>
    </xdr:to>
    <xdr:pic>
      <xdr:nvPicPr>
        <xdr:cNvPr id="3034" name="Immagine 3033">
          <a:extLst>
            <a:ext uri="{FF2B5EF4-FFF2-40B4-BE49-F238E27FC236}">
              <a16:creationId xmlns:a16="http://schemas.microsoft.com/office/drawing/2014/main" xmlns="" id="{11DEEB8E-3BCE-4F46-BAD8-B5F58532008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66203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339</xdr:row>
      <xdr:rowOff>152399</xdr:rowOff>
    </xdr:from>
    <xdr:to>
      <xdr:col>8</xdr:col>
      <xdr:colOff>838201</xdr:colOff>
      <xdr:row>339</xdr:row>
      <xdr:rowOff>828674</xdr:rowOff>
    </xdr:to>
    <xdr:pic>
      <xdr:nvPicPr>
        <xdr:cNvPr id="3035" name="Immagine 3034">
          <a:extLst>
            <a:ext uri="{FF2B5EF4-FFF2-40B4-BE49-F238E27FC236}">
              <a16:creationId xmlns:a16="http://schemas.microsoft.com/office/drawing/2014/main" xmlns="" id="{43B2BC4A-81A1-4EAE-AA31-BA66B1689AC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67822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340</xdr:row>
      <xdr:rowOff>152399</xdr:rowOff>
    </xdr:from>
    <xdr:to>
      <xdr:col>8</xdr:col>
      <xdr:colOff>838201</xdr:colOff>
      <xdr:row>340</xdr:row>
      <xdr:rowOff>828674</xdr:rowOff>
    </xdr:to>
    <xdr:pic>
      <xdr:nvPicPr>
        <xdr:cNvPr id="3036" name="Immagine 3035">
          <a:extLst>
            <a:ext uri="{FF2B5EF4-FFF2-40B4-BE49-F238E27FC236}">
              <a16:creationId xmlns:a16="http://schemas.microsoft.com/office/drawing/2014/main" xmlns="" id="{1FBAA3CF-DC74-41E7-8FA3-87AB3B2B099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69441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341</xdr:row>
      <xdr:rowOff>152399</xdr:rowOff>
    </xdr:from>
    <xdr:to>
      <xdr:col>8</xdr:col>
      <xdr:colOff>838201</xdr:colOff>
      <xdr:row>341</xdr:row>
      <xdr:rowOff>828674</xdr:rowOff>
    </xdr:to>
    <xdr:pic>
      <xdr:nvPicPr>
        <xdr:cNvPr id="3037" name="Immagine 3036">
          <a:extLst>
            <a:ext uri="{FF2B5EF4-FFF2-40B4-BE49-F238E27FC236}">
              <a16:creationId xmlns:a16="http://schemas.microsoft.com/office/drawing/2014/main" xmlns="" id="{09A3D921-EC88-4543-88C2-73CD9D60653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71061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342</xdr:row>
      <xdr:rowOff>152399</xdr:rowOff>
    </xdr:from>
    <xdr:to>
      <xdr:col>8</xdr:col>
      <xdr:colOff>838201</xdr:colOff>
      <xdr:row>342</xdr:row>
      <xdr:rowOff>828674</xdr:rowOff>
    </xdr:to>
    <xdr:pic>
      <xdr:nvPicPr>
        <xdr:cNvPr id="3038" name="Immagine 3037">
          <a:extLst>
            <a:ext uri="{FF2B5EF4-FFF2-40B4-BE49-F238E27FC236}">
              <a16:creationId xmlns:a16="http://schemas.microsoft.com/office/drawing/2014/main" xmlns="" id="{77180438-C06E-4A9D-8F56-8E17F87140E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72680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343</xdr:row>
      <xdr:rowOff>152399</xdr:rowOff>
    </xdr:from>
    <xdr:to>
      <xdr:col>8</xdr:col>
      <xdr:colOff>838201</xdr:colOff>
      <xdr:row>343</xdr:row>
      <xdr:rowOff>828674</xdr:rowOff>
    </xdr:to>
    <xdr:pic>
      <xdr:nvPicPr>
        <xdr:cNvPr id="3039" name="Immagine 3038">
          <a:extLst>
            <a:ext uri="{FF2B5EF4-FFF2-40B4-BE49-F238E27FC236}">
              <a16:creationId xmlns:a16="http://schemas.microsoft.com/office/drawing/2014/main" xmlns="" id="{534D4498-6210-4AE6-9A25-6A28A818841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74299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344</xdr:row>
      <xdr:rowOff>152399</xdr:rowOff>
    </xdr:from>
    <xdr:to>
      <xdr:col>8</xdr:col>
      <xdr:colOff>838201</xdr:colOff>
      <xdr:row>344</xdr:row>
      <xdr:rowOff>828674</xdr:rowOff>
    </xdr:to>
    <xdr:pic>
      <xdr:nvPicPr>
        <xdr:cNvPr id="3040" name="Immagine 3039">
          <a:extLst>
            <a:ext uri="{FF2B5EF4-FFF2-40B4-BE49-F238E27FC236}">
              <a16:creationId xmlns:a16="http://schemas.microsoft.com/office/drawing/2014/main" xmlns="" id="{7A2061DF-549A-442D-86A8-9039E075118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75918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345</xdr:row>
      <xdr:rowOff>152399</xdr:rowOff>
    </xdr:from>
    <xdr:to>
      <xdr:col>8</xdr:col>
      <xdr:colOff>838201</xdr:colOff>
      <xdr:row>345</xdr:row>
      <xdr:rowOff>828674</xdr:rowOff>
    </xdr:to>
    <xdr:pic>
      <xdr:nvPicPr>
        <xdr:cNvPr id="3041" name="Immagine 3040">
          <a:extLst>
            <a:ext uri="{FF2B5EF4-FFF2-40B4-BE49-F238E27FC236}">
              <a16:creationId xmlns:a16="http://schemas.microsoft.com/office/drawing/2014/main" xmlns="" id="{8D85CF27-1147-4273-BAEE-89FDBF9C2AA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77538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346</xdr:row>
      <xdr:rowOff>152399</xdr:rowOff>
    </xdr:from>
    <xdr:to>
      <xdr:col>8</xdr:col>
      <xdr:colOff>838201</xdr:colOff>
      <xdr:row>346</xdr:row>
      <xdr:rowOff>828674</xdr:rowOff>
    </xdr:to>
    <xdr:pic>
      <xdr:nvPicPr>
        <xdr:cNvPr id="3042" name="Immagine 3041">
          <a:extLst>
            <a:ext uri="{FF2B5EF4-FFF2-40B4-BE49-F238E27FC236}">
              <a16:creationId xmlns:a16="http://schemas.microsoft.com/office/drawing/2014/main" xmlns="" id="{DEB78411-D92C-4E37-AC50-430E19A9BE14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79157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347</xdr:row>
      <xdr:rowOff>152399</xdr:rowOff>
    </xdr:from>
    <xdr:to>
      <xdr:col>8</xdr:col>
      <xdr:colOff>838201</xdr:colOff>
      <xdr:row>347</xdr:row>
      <xdr:rowOff>828674</xdr:rowOff>
    </xdr:to>
    <xdr:pic>
      <xdr:nvPicPr>
        <xdr:cNvPr id="3043" name="Immagine 3042">
          <a:extLst>
            <a:ext uri="{FF2B5EF4-FFF2-40B4-BE49-F238E27FC236}">
              <a16:creationId xmlns:a16="http://schemas.microsoft.com/office/drawing/2014/main" xmlns="" id="{C757AA1A-E8ED-4F49-9DC5-BDF4CF8FD85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80776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348</xdr:row>
      <xdr:rowOff>152399</xdr:rowOff>
    </xdr:from>
    <xdr:to>
      <xdr:col>8</xdr:col>
      <xdr:colOff>838201</xdr:colOff>
      <xdr:row>348</xdr:row>
      <xdr:rowOff>828674</xdr:rowOff>
    </xdr:to>
    <xdr:pic>
      <xdr:nvPicPr>
        <xdr:cNvPr id="3044" name="Immagine 3043">
          <a:extLst>
            <a:ext uri="{FF2B5EF4-FFF2-40B4-BE49-F238E27FC236}">
              <a16:creationId xmlns:a16="http://schemas.microsoft.com/office/drawing/2014/main" xmlns="" id="{1CEF79AD-B9AB-4D8D-9247-1E71DE0B3CA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882395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13</xdr:row>
      <xdr:rowOff>152399</xdr:rowOff>
    </xdr:from>
    <xdr:to>
      <xdr:col>8</xdr:col>
      <xdr:colOff>838201</xdr:colOff>
      <xdr:row>13</xdr:row>
      <xdr:rowOff>828674</xdr:rowOff>
    </xdr:to>
    <xdr:pic>
      <xdr:nvPicPr>
        <xdr:cNvPr id="3045" name="Immagine 3044">
          <a:extLst>
            <a:ext uri="{FF2B5EF4-FFF2-40B4-BE49-F238E27FC236}">
              <a16:creationId xmlns:a16="http://schemas.microsoft.com/office/drawing/2014/main" xmlns="" id="{F48A54DD-4AFB-4BAA-9698-BF2CC8B56A7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258127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14</xdr:row>
      <xdr:rowOff>152399</xdr:rowOff>
    </xdr:from>
    <xdr:to>
      <xdr:col>8</xdr:col>
      <xdr:colOff>838201</xdr:colOff>
      <xdr:row>14</xdr:row>
      <xdr:rowOff>828674</xdr:rowOff>
    </xdr:to>
    <xdr:pic>
      <xdr:nvPicPr>
        <xdr:cNvPr id="3046" name="Immagine 3045">
          <a:extLst>
            <a:ext uri="{FF2B5EF4-FFF2-40B4-BE49-F238E27FC236}">
              <a16:creationId xmlns:a16="http://schemas.microsoft.com/office/drawing/2014/main" xmlns="" id="{F87EEC91-84F0-49CB-809A-0F1CA6D6813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274319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15</xdr:row>
      <xdr:rowOff>152399</xdr:rowOff>
    </xdr:from>
    <xdr:to>
      <xdr:col>8</xdr:col>
      <xdr:colOff>838201</xdr:colOff>
      <xdr:row>15</xdr:row>
      <xdr:rowOff>828674</xdr:rowOff>
    </xdr:to>
    <xdr:pic>
      <xdr:nvPicPr>
        <xdr:cNvPr id="3047" name="Immagine 3046">
          <a:extLst>
            <a:ext uri="{FF2B5EF4-FFF2-40B4-BE49-F238E27FC236}">
              <a16:creationId xmlns:a16="http://schemas.microsoft.com/office/drawing/2014/main" xmlns="" id="{0A371EC9-0C6C-4E9A-A8C7-05687497BAC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2905124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16</xdr:row>
      <xdr:rowOff>152399</xdr:rowOff>
    </xdr:from>
    <xdr:to>
      <xdr:col>8</xdr:col>
      <xdr:colOff>838201</xdr:colOff>
      <xdr:row>16</xdr:row>
      <xdr:rowOff>828674</xdr:rowOff>
    </xdr:to>
    <xdr:pic>
      <xdr:nvPicPr>
        <xdr:cNvPr id="3048" name="Immagine 3047">
          <a:extLst>
            <a:ext uri="{FF2B5EF4-FFF2-40B4-BE49-F238E27FC236}">
              <a16:creationId xmlns:a16="http://schemas.microsoft.com/office/drawing/2014/main" xmlns="" id="{A6FE175E-44F8-46D2-8AE1-0821A507C8F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067049"/>
          <a:ext cx="742950" cy="9525"/>
        </a:xfrm>
        <a:prstGeom prst="rect">
          <a:avLst/>
        </a:prstGeom>
      </xdr:spPr>
    </xdr:pic>
    <xdr:clientData/>
  </xdr:twoCellAnchor>
  <xdr:twoCellAnchor>
    <xdr:from>
      <xdr:col>8</xdr:col>
      <xdr:colOff>95251</xdr:colOff>
      <xdr:row>17</xdr:row>
      <xdr:rowOff>152399</xdr:rowOff>
    </xdr:from>
    <xdr:to>
      <xdr:col>8</xdr:col>
      <xdr:colOff>838201</xdr:colOff>
      <xdr:row>17</xdr:row>
      <xdr:rowOff>828674</xdr:rowOff>
    </xdr:to>
    <xdr:pic>
      <xdr:nvPicPr>
        <xdr:cNvPr id="3049" name="Immagine 3048">
          <a:extLst>
            <a:ext uri="{FF2B5EF4-FFF2-40B4-BE49-F238E27FC236}">
              <a16:creationId xmlns:a16="http://schemas.microsoft.com/office/drawing/2014/main" xmlns="" id="{41479DD8-355C-40A5-AA55-384BF9DD9C11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38801" y="3228974"/>
          <a:ext cx="742950" cy="9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500"/>
  <sheetViews>
    <sheetView tabSelected="1" workbookViewId="0">
      <selection activeCell="H3" sqref="H3"/>
    </sheetView>
  </sheetViews>
  <sheetFormatPr defaultRowHeight="15" x14ac:dyDescent="0.25"/>
  <cols>
    <col min="12" max="12" width="12" bestFit="1" customWidth="1"/>
    <col min="23" max="23" width="14.28515625" customWidth="1"/>
    <col min="24" max="24" width="16" bestFit="1" customWidth="1"/>
  </cols>
  <sheetData>
    <row r="3" spans="1:24" s="7" customFormat="1" ht="38.25" x14ac:dyDescent="0.25">
      <c r="A3" s="21" t="s">
        <v>1</v>
      </c>
      <c r="B3" s="21" t="s">
        <v>2</v>
      </c>
      <c r="C3" s="21" t="s">
        <v>6</v>
      </c>
      <c r="D3" s="21" t="s">
        <v>3</v>
      </c>
      <c r="E3" s="21" t="s">
        <v>1064</v>
      </c>
      <c r="F3" s="21" t="s">
        <v>1064</v>
      </c>
      <c r="G3" s="21" t="s">
        <v>1064</v>
      </c>
      <c r="H3" s="21" t="s">
        <v>1064</v>
      </c>
      <c r="I3" s="21" t="s">
        <v>1064</v>
      </c>
      <c r="J3" s="21" t="s">
        <v>1063</v>
      </c>
      <c r="K3" s="21" t="s">
        <v>1062</v>
      </c>
      <c r="L3" s="22" t="s">
        <v>4</v>
      </c>
      <c r="M3" s="21" t="s">
        <v>1065</v>
      </c>
      <c r="N3" s="21" t="s">
        <v>5</v>
      </c>
      <c r="O3" s="22" t="s">
        <v>7</v>
      </c>
      <c r="P3" s="21" t="s">
        <v>1066</v>
      </c>
      <c r="Q3" s="22" t="s">
        <v>8</v>
      </c>
      <c r="R3" s="22" t="s">
        <v>9</v>
      </c>
      <c r="S3" s="21" t="s">
        <v>1067</v>
      </c>
      <c r="T3" s="22" t="s">
        <v>10</v>
      </c>
      <c r="U3" s="22" t="s">
        <v>11</v>
      </c>
      <c r="V3" s="18" t="s">
        <v>0</v>
      </c>
      <c r="W3" s="15" t="s">
        <v>1089</v>
      </c>
      <c r="X3" s="15" t="s">
        <v>1090</v>
      </c>
    </row>
    <row r="4" spans="1:24" s="7" customFormat="1" ht="12.75" x14ac:dyDescent="0.25">
      <c r="A4" s="19"/>
      <c r="B4" s="19"/>
      <c r="C4" s="19"/>
      <c r="D4" s="19"/>
      <c r="E4" s="19"/>
      <c r="F4" s="19"/>
      <c r="G4" s="19"/>
      <c r="H4" s="19"/>
      <c r="I4" s="19"/>
      <c r="J4" s="19"/>
      <c r="K4" s="19"/>
      <c r="L4" s="20"/>
      <c r="M4" s="19"/>
      <c r="N4" s="19"/>
      <c r="O4" s="20"/>
      <c r="P4" s="19"/>
      <c r="Q4" s="20"/>
      <c r="R4" s="20"/>
      <c r="S4" s="19"/>
      <c r="T4" s="20"/>
      <c r="U4" s="20"/>
      <c r="V4" s="16"/>
      <c r="W4" s="16"/>
      <c r="X4" s="17"/>
    </row>
    <row r="5" spans="1:24" s="7" customFormat="1" ht="17.25" customHeight="1" x14ac:dyDescent="0.25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20"/>
      <c r="M5" s="19"/>
      <c r="N5" s="19"/>
      <c r="O5" s="20"/>
      <c r="P5" s="19"/>
      <c r="Q5" s="20"/>
      <c r="R5" s="20"/>
      <c r="S5" s="19"/>
      <c r="T5" s="20"/>
      <c r="U5" s="20"/>
      <c r="V5" s="23">
        <f>SUM(V7:V500)</f>
        <v>6748</v>
      </c>
      <c r="W5" s="24"/>
      <c r="X5" s="24">
        <f>SUM(X7:X500)</f>
        <v>1461996.8439999982</v>
      </c>
    </row>
    <row r="7" spans="1:24" s="9" customFormat="1" ht="76.5" x14ac:dyDescent="0.25">
      <c r="A7" s="10" t="s">
        <v>99</v>
      </c>
      <c r="B7" s="10" t="s">
        <v>12</v>
      </c>
      <c r="C7" s="10" t="s">
        <v>87</v>
      </c>
      <c r="D7" s="10" t="s">
        <v>100</v>
      </c>
      <c r="E7" s="10" t="str">
        <f t="shared" ref="E7:E70" si="0">CONCATENATE(K7,"_",J7)</f>
        <v>50461742_001</v>
      </c>
      <c r="F7" s="10" t="str">
        <f t="shared" ref="F7:F70" si="1">CONCATENATE(K7,"_",J7,"_1")</f>
        <v>50461742_001_1</v>
      </c>
      <c r="G7" s="10" t="str">
        <f t="shared" ref="G7:G70" si="2">CONCATENATE(K7,"_",J7,"_2")</f>
        <v>50461742_001_2</v>
      </c>
      <c r="H7" s="10" t="str">
        <f t="shared" ref="H7:H70" si="3">CONCATENATE(K7,"_",J7,"_3")</f>
        <v>50461742_001_3</v>
      </c>
      <c r="I7" s="10" t="str">
        <f t="shared" ref="I7:I70" si="4">CONCATENATE(K7,"_",J7,"_4")</f>
        <v>50461742_001_4</v>
      </c>
      <c r="J7" s="10" t="str">
        <f t="shared" ref="J7:J70" si="5">RIGHT(L7,3)</f>
        <v>001</v>
      </c>
      <c r="K7" s="10" t="str">
        <f t="shared" ref="K7:K70" si="6">LEFT(L7,8)</f>
        <v>50461742</v>
      </c>
      <c r="L7" s="11">
        <v>50461742001</v>
      </c>
      <c r="M7" s="10" t="s">
        <v>601</v>
      </c>
      <c r="N7" s="10" t="s">
        <v>32</v>
      </c>
      <c r="O7" s="10" t="s">
        <v>602</v>
      </c>
      <c r="P7" s="10" t="s">
        <v>603</v>
      </c>
      <c r="Q7" s="10" t="s">
        <v>65</v>
      </c>
      <c r="R7" s="11">
        <v>1</v>
      </c>
      <c r="S7" s="10" t="s">
        <v>13</v>
      </c>
      <c r="T7" s="10" t="s">
        <v>17</v>
      </c>
      <c r="U7" s="12" t="s">
        <v>604</v>
      </c>
      <c r="V7" s="13">
        <v>4</v>
      </c>
      <c r="W7" s="14">
        <v>90.243999999999986</v>
      </c>
      <c r="X7" s="8">
        <f t="shared" ref="X7:X70" si="7">W7*V7</f>
        <v>360.97599999999994</v>
      </c>
    </row>
    <row r="8" spans="1:24" s="9" customFormat="1" ht="76.5" x14ac:dyDescent="0.25">
      <c r="A8" s="10" t="s">
        <v>99</v>
      </c>
      <c r="B8" s="10" t="s">
        <v>12</v>
      </c>
      <c r="C8" s="10" t="s">
        <v>87</v>
      </c>
      <c r="D8" s="10" t="s">
        <v>100</v>
      </c>
      <c r="E8" s="10" t="str">
        <f t="shared" si="0"/>
        <v>50461742_001</v>
      </c>
      <c r="F8" s="10" t="str">
        <f t="shared" si="1"/>
        <v>50461742_001_1</v>
      </c>
      <c r="G8" s="10" t="str">
        <f t="shared" si="2"/>
        <v>50461742_001_2</v>
      </c>
      <c r="H8" s="10" t="str">
        <f t="shared" si="3"/>
        <v>50461742_001_3</v>
      </c>
      <c r="I8" s="10" t="str">
        <f t="shared" si="4"/>
        <v>50461742_001_4</v>
      </c>
      <c r="J8" s="10" t="str">
        <f t="shared" si="5"/>
        <v>001</v>
      </c>
      <c r="K8" s="10" t="str">
        <f t="shared" si="6"/>
        <v>50461742</v>
      </c>
      <c r="L8" s="11">
        <v>50461742001</v>
      </c>
      <c r="M8" s="10" t="s">
        <v>601</v>
      </c>
      <c r="N8" s="10" t="s">
        <v>32</v>
      </c>
      <c r="O8" s="10" t="s">
        <v>602</v>
      </c>
      <c r="P8" s="10" t="s">
        <v>603</v>
      </c>
      <c r="Q8" s="10" t="s">
        <v>65</v>
      </c>
      <c r="R8" s="11">
        <v>1</v>
      </c>
      <c r="S8" s="10" t="s">
        <v>13</v>
      </c>
      <c r="T8" s="10" t="s">
        <v>605</v>
      </c>
      <c r="U8" s="12" t="s">
        <v>606</v>
      </c>
      <c r="V8" s="13">
        <v>2</v>
      </c>
      <c r="W8" s="14">
        <v>90.243999999999986</v>
      </c>
      <c r="X8" s="8">
        <f t="shared" si="7"/>
        <v>180.48799999999997</v>
      </c>
    </row>
    <row r="9" spans="1:24" s="9" customFormat="1" ht="76.5" x14ac:dyDescent="0.25">
      <c r="A9" s="10" t="s">
        <v>99</v>
      </c>
      <c r="B9" s="10" t="s">
        <v>12</v>
      </c>
      <c r="C9" s="10" t="s">
        <v>87</v>
      </c>
      <c r="D9" s="10" t="s">
        <v>100</v>
      </c>
      <c r="E9" s="10" t="str">
        <f t="shared" si="0"/>
        <v>50461742_001</v>
      </c>
      <c r="F9" s="10" t="str">
        <f t="shared" si="1"/>
        <v>50461742_001_1</v>
      </c>
      <c r="G9" s="10" t="str">
        <f t="shared" si="2"/>
        <v>50461742_001_2</v>
      </c>
      <c r="H9" s="10" t="str">
        <f t="shared" si="3"/>
        <v>50461742_001_3</v>
      </c>
      <c r="I9" s="10" t="str">
        <f t="shared" si="4"/>
        <v>50461742_001_4</v>
      </c>
      <c r="J9" s="10" t="str">
        <f t="shared" si="5"/>
        <v>001</v>
      </c>
      <c r="K9" s="10" t="str">
        <f t="shared" si="6"/>
        <v>50461742</v>
      </c>
      <c r="L9" s="11">
        <v>50461742001</v>
      </c>
      <c r="M9" s="10" t="s">
        <v>601</v>
      </c>
      <c r="N9" s="10" t="s">
        <v>32</v>
      </c>
      <c r="O9" s="10" t="s">
        <v>602</v>
      </c>
      <c r="P9" s="10" t="s">
        <v>603</v>
      </c>
      <c r="Q9" s="10" t="s">
        <v>65</v>
      </c>
      <c r="R9" s="11">
        <v>1</v>
      </c>
      <c r="S9" s="10" t="s">
        <v>13</v>
      </c>
      <c r="T9" s="10" t="s">
        <v>25</v>
      </c>
      <c r="U9" s="12" t="s">
        <v>607</v>
      </c>
      <c r="V9" s="13">
        <v>1</v>
      </c>
      <c r="W9" s="14">
        <v>90.243999999999986</v>
      </c>
      <c r="X9" s="8">
        <f t="shared" si="7"/>
        <v>90.243999999999986</v>
      </c>
    </row>
    <row r="10" spans="1:24" s="9" customFormat="1" ht="76.5" x14ac:dyDescent="0.25">
      <c r="A10" s="10" t="s">
        <v>99</v>
      </c>
      <c r="B10" s="10" t="s">
        <v>12</v>
      </c>
      <c r="C10" s="10" t="s">
        <v>87</v>
      </c>
      <c r="D10" s="10" t="s">
        <v>100</v>
      </c>
      <c r="E10" s="10" t="str">
        <f t="shared" si="0"/>
        <v>50461742_001</v>
      </c>
      <c r="F10" s="10" t="str">
        <f t="shared" si="1"/>
        <v>50461742_001_1</v>
      </c>
      <c r="G10" s="10" t="str">
        <f t="shared" si="2"/>
        <v>50461742_001_2</v>
      </c>
      <c r="H10" s="10" t="str">
        <f t="shared" si="3"/>
        <v>50461742_001_3</v>
      </c>
      <c r="I10" s="10" t="str">
        <f t="shared" si="4"/>
        <v>50461742_001_4</v>
      </c>
      <c r="J10" s="10" t="str">
        <f t="shared" si="5"/>
        <v>001</v>
      </c>
      <c r="K10" s="10" t="str">
        <f t="shared" si="6"/>
        <v>50461742</v>
      </c>
      <c r="L10" s="11">
        <v>50461742001</v>
      </c>
      <c r="M10" s="10" t="s">
        <v>601</v>
      </c>
      <c r="N10" s="10" t="s">
        <v>32</v>
      </c>
      <c r="O10" s="10" t="s">
        <v>602</v>
      </c>
      <c r="P10" s="10" t="s">
        <v>603</v>
      </c>
      <c r="Q10" s="10" t="s">
        <v>65</v>
      </c>
      <c r="R10" s="11">
        <v>1</v>
      </c>
      <c r="S10" s="10" t="s">
        <v>13</v>
      </c>
      <c r="T10" s="10" t="s">
        <v>88</v>
      </c>
      <c r="U10" s="12" t="s">
        <v>608</v>
      </c>
      <c r="V10" s="13">
        <v>2</v>
      </c>
      <c r="W10" s="14">
        <v>90.243999999999986</v>
      </c>
      <c r="X10" s="8">
        <f t="shared" si="7"/>
        <v>180.48799999999997</v>
      </c>
    </row>
    <row r="11" spans="1:24" s="9" customFormat="1" ht="76.5" x14ac:dyDescent="0.25">
      <c r="A11" s="10" t="s">
        <v>99</v>
      </c>
      <c r="B11" s="10" t="s">
        <v>12</v>
      </c>
      <c r="C11" s="10" t="s">
        <v>87</v>
      </c>
      <c r="D11" s="10" t="s">
        <v>100</v>
      </c>
      <c r="E11" s="10" t="str">
        <f t="shared" si="0"/>
        <v>50461742_001</v>
      </c>
      <c r="F11" s="10" t="str">
        <f t="shared" si="1"/>
        <v>50461742_001_1</v>
      </c>
      <c r="G11" s="10" t="str">
        <f t="shared" si="2"/>
        <v>50461742_001_2</v>
      </c>
      <c r="H11" s="10" t="str">
        <f t="shared" si="3"/>
        <v>50461742_001_3</v>
      </c>
      <c r="I11" s="10" t="str">
        <f t="shared" si="4"/>
        <v>50461742_001_4</v>
      </c>
      <c r="J11" s="10" t="str">
        <f t="shared" si="5"/>
        <v>001</v>
      </c>
      <c r="K11" s="10" t="str">
        <f t="shared" si="6"/>
        <v>50461742</v>
      </c>
      <c r="L11" s="11">
        <v>50461742001</v>
      </c>
      <c r="M11" s="10" t="s">
        <v>601</v>
      </c>
      <c r="N11" s="10" t="s">
        <v>32</v>
      </c>
      <c r="O11" s="10" t="s">
        <v>602</v>
      </c>
      <c r="P11" s="10" t="s">
        <v>603</v>
      </c>
      <c r="Q11" s="10" t="s">
        <v>65</v>
      </c>
      <c r="R11" s="11">
        <v>1</v>
      </c>
      <c r="S11" s="10" t="s">
        <v>13</v>
      </c>
      <c r="T11" s="10" t="s">
        <v>106</v>
      </c>
      <c r="U11" s="12" t="s">
        <v>609</v>
      </c>
      <c r="V11" s="13">
        <v>4</v>
      </c>
      <c r="W11" s="14">
        <v>90.243999999999986</v>
      </c>
      <c r="X11" s="8">
        <f t="shared" si="7"/>
        <v>360.97599999999994</v>
      </c>
    </row>
    <row r="12" spans="1:24" s="9" customFormat="1" ht="76.5" x14ac:dyDescent="0.25">
      <c r="A12" s="10" t="s">
        <v>99</v>
      </c>
      <c r="B12" s="10" t="s">
        <v>12</v>
      </c>
      <c r="C12" s="10" t="s">
        <v>87</v>
      </c>
      <c r="D12" s="10" t="s">
        <v>100</v>
      </c>
      <c r="E12" s="10" t="str">
        <f t="shared" si="0"/>
        <v>50461742_001</v>
      </c>
      <c r="F12" s="10" t="str">
        <f t="shared" si="1"/>
        <v>50461742_001_1</v>
      </c>
      <c r="G12" s="10" t="str">
        <f t="shared" si="2"/>
        <v>50461742_001_2</v>
      </c>
      <c r="H12" s="10" t="str">
        <f t="shared" si="3"/>
        <v>50461742_001_3</v>
      </c>
      <c r="I12" s="10" t="str">
        <f t="shared" si="4"/>
        <v>50461742_001_4</v>
      </c>
      <c r="J12" s="10" t="str">
        <f t="shared" si="5"/>
        <v>001</v>
      </c>
      <c r="K12" s="10" t="str">
        <f t="shared" si="6"/>
        <v>50461742</v>
      </c>
      <c r="L12" s="11">
        <v>50461742001</v>
      </c>
      <c r="M12" s="10" t="s">
        <v>601</v>
      </c>
      <c r="N12" s="10" t="s">
        <v>32</v>
      </c>
      <c r="O12" s="10" t="s">
        <v>602</v>
      </c>
      <c r="P12" s="10" t="s">
        <v>603</v>
      </c>
      <c r="Q12" s="10" t="s">
        <v>65</v>
      </c>
      <c r="R12" s="11">
        <v>1</v>
      </c>
      <c r="S12" s="10" t="s">
        <v>13</v>
      </c>
      <c r="T12" s="10" t="s">
        <v>610</v>
      </c>
      <c r="U12" s="12" t="s">
        <v>611</v>
      </c>
      <c r="V12" s="13">
        <v>5</v>
      </c>
      <c r="W12" s="14">
        <v>90.243999999999986</v>
      </c>
      <c r="X12" s="8">
        <f t="shared" si="7"/>
        <v>451.21999999999991</v>
      </c>
    </row>
    <row r="13" spans="1:24" s="9" customFormat="1" ht="76.5" x14ac:dyDescent="0.25">
      <c r="A13" s="10" t="s">
        <v>99</v>
      </c>
      <c r="B13" s="10" t="s">
        <v>85</v>
      </c>
      <c r="C13" s="10" t="s">
        <v>646</v>
      </c>
      <c r="D13" s="10" t="s">
        <v>100</v>
      </c>
      <c r="E13" s="10" t="str">
        <f t="shared" si="0"/>
        <v>50416895_614</v>
      </c>
      <c r="F13" s="10" t="str">
        <f t="shared" si="1"/>
        <v>50416895_614_1</v>
      </c>
      <c r="G13" s="10" t="str">
        <f t="shared" si="2"/>
        <v>50416895_614_2</v>
      </c>
      <c r="H13" s="10" t="str">
        <f t="shared" si="3"/>
        <v>50416895_614_3</v>
      </c>
      <c r="I13" s="10" t="str">
        <f t="shared" si="4"/>
        <v>50416895_614_4</v>
      </c>
      <c r="J13" s="10" t="str">
        <f t="shared" si="5"/>
        <v>614</v>
      </c>
      <c r="K13" s="10" t="str">
        <f t="shared" si="6"/>
        <v>50416895</v>
      </c>
      <c r="L13" s="11">
        <v>50416895614</v>
      </c>
      <c r="M13" s="10" t="s">
        <v>645</v>
      </c>
      <c r="N13" s="10" t="s">
        <v>35</v>
      </c>
      <c r="O13" s="10" t="s">
        <v>647</v>
      </c>
      <c r="P13" s="10" t="s">
        <v>648</v>
      </c>
      <c r="Q13" s="10" t="s">
        <v>649</v>
      </c>
      <c r="R13" s="11">
        <v>614</v>
      </c>
      <c r="S13" s="10" t="s">
        <v>650</v>
      </c>
      <c r="T13" s="10" t="s">
        <v>81</v>
      </c>
      <c r="U13" s="12" t="s">
        <v>651</v>
      </c>
      <c r="V13" s="13">
        <v>1</v>
      </c>
      <c r="W13" s="14">
        <v>112.72800000000001</v>
      </c>
      <c r="X13" s="8">
        <f t="shared" si="7"/>
        <v>112.72800000000001</v>
      </c>
    </row>
    <row r="14" spans="1:24" s="9" customFormat="1" ht="51" x14ac:dyDescent="0.25">
      <c r="A14" s="10" t="s">
        <v>99</v>
      </c>
      <c r="B14" s="10" t="s">
        <v>85</v>
      </c>
      <c r="C14" s="10" t="s">
        <v>646</v>
      </c>
      <c r="D14" s="10" t="s">
        <v>100</v>
      </c>
      <c r="E14" s="10" t="str">
        <f t="shared" si="0"/>
        <v>50426641_100</v>
      </c>
      <c r="F14" s="10" t="str">
        <f t="shared" si="1"/>
        <v>50426641_100_1</v>
      </c>
      <c r="G14" s="10" t="str">
        <f t="shared" si="2"/>
        <v>50426641_100_2</v>
      </c>
      <c r="H14" s="10" t="str">
        <f t="shared" si="3"/>
        <v>50426641_100_3</v>
      </c>
      <c r="I14" s="10" t="str">
        <f t="shared" si="4"/>
        <v>50426641_100_4</v>
      </c>
      <c r="J14" s="10" t="str">
        <f t="shared" si="5"/>
        <v>100</v>
      </c>
      <c r="K14" s="10" t="str">
        <f t="shared" si="6"/>
        <v>50426641</v>
      </c>
      <c r="L14" s="11">
        <v>50426641100</v>
      </c>
      <c r="M14" s="10" t="s">
        <v>1040</v>
      </c>
      <c r="N14" s="10" t="s">
        <v>35</v>
      </c>
      <c r="O14" s="10" t="s">
        <v>1041</v>
      </c>
      <c r="P14" s="10" t="s">
        <v>1042</v>
      </c>
      <c r="Q14" s="10" t="s">
        <v>16</v>
      </c>
      <c r="R14" s="11">
        <v>100</v>
      </c>
      <c r="S14" s="10" t="s">
        <v>18</v>
      </c>
      <c r="T14" s="10" t="s">
        <v>634</v>
      </c>
      <c r="U14" s="12" t="s">
        <v>1043</v>
      </c>
      <c r="V14" s="13">
        <v>34</v>
      </c>
      <c r="W14" s="14">
        <v>202.97199999999995</v>
      </c>
      <c r="X14" s="8">
        <f t="shared" si="7"/>
        <v>6901.047999999998</v>
      </c>
    </row>
    <row r="15" spans="1:24" s="9" customFormat="1" ht="51" x14ac:dyDescent="0.25">
      <c r="A15" s="10" t="s">
        <v>99</v>
      </c>
      <c r="B15" s="10" t="s">
        <v>85</v>
      </c>
      <c r="C15" s="10" t="s">
        <v>646</v>
      </c>
      <c r="D15" s="10" t="s">
        <v>100</v>
      </c>
      <c r="E15" s="10" t="str">
        <f t="shared" si="0"/>
        <v>50426641_100</v>
      </c>
      <c r="F15" s="10" t="str">
        <f t="shared" si="1"/>
        <v>50426641_100_1</v>
      </c>
      <c r="G15" s="10" t="str">
        <f t="shared" si="2"/>
        <v>50426641_100_2</v>
      </c>
      <c r="H15" s="10" t="str">
        <f t="shared" si="3"/>
        <v>50426641_100_3</v>
      </c>
      <c r="I15" s="10" t="str">
        <f t="shared" si="4"/>
        <v>50426641_100_4</v>
      </c>
      <c r="J15" s="10" t="str">
        <f t="shared" si="5"/>
        <v>100</v>
      </c>
      <c r="K15" s="10" t="str">
        <f t="shared" si="6"/>
        <v>50426641</v>
      </c>
      <c r="L15" s="11">
        <v>50426641100</v>
      </c>
      <c r="M15" s="10" t="s">
        <v>1040</v>
      </c>
      <c r="N15" s="10" t="s">
        <v>35</v>
      </c>
      <c r="O15" s="10" t="s">
        <v>1041</v>
      </c>
      <c r="P15" s="10" t="s">
        <v>1042</v>
      </c>
      <c r="Q15" s="10" t="s">
        <v>16</v>
      </c>
      <c r="R15" s="11">
        <v>100</v>
      </c>
      <c r="S15" s="10" t="s">
        <v>18</v>
      </c>
      <c r="T15" s="10" t="s">
        <v>81</v>
      </c>
      <c r="U15" s="12" t="s">
        <v>1044</v>
      </c>
      <c r="V15" s="13">
        <v>20</v>
      </c>
      <c r="W15" s="14">
        <v>202.97200000000001</v>
      </c>
      <c r="X15" s="8">
        <f t="shared" si="7"/>
        <v>4059.44</v>
      </c>
    </row>
    <row r="16" spans="1:24" s="9" customFormat="1" ht="51" x14ac:dyDescent="0.25">
      <c r="A16" s="10" t="s">
        <v>99</v>
      </c>
      <c r="B16" s="10" t="s">
        <v>85</v>
      </c>
      <c r="C16" s="10" t="s">
        <v>646</v>
      </c>
      <c r="D16" s="10" t="s">
        <v>100</v>
      </c>
      <c r="E16" s="10" t="str">
        <f t="shared" si="0"/>
        <v>50426641_100</v>
      </c>
      <c r="F16" s="10" t="str">
        <f t="shared" si="1"/>
        <v>50426641_100_1</v>
      </c>
      <c r="G16" s="10" t="str">
        <f t="shared" si="2"/>
        <v>50426641_100_2</v>
      </c>
      <c r="H16" s="10" t="str">
        <f t="shared" si="3"/>
        <v>50426641_100_3</v>
      </c>
      <c r="I16" s="10" t="str">
        <f t="shared" si="4"/>
        <v>50426641_100_4</v>
      </c>
      <c r="J16" s="10" t="str">
        <f t="shared" si="5"/>
        <v>100</v>
      </c>
      <c r="K16" s="10" t="str">
        <f t="shared" si="6"/>
        <v>50426641</v>
      </c>
      <c r="L16" s="11">
        <v>50426641100</v>
      </c>
      <c r="M16" s="10" t="s">
        <v>1040</v>
      </c>
      <c r="N16" s="10" t="s">
        <v>35</v>
      </c>
      <c r="O16" s="10" t="s">
        <v>1041</v>
      </c>
      <c r="P16" s="10" t="s">
        <v>1042</v>
      </c>
      <c r="Q16" s="10" t="s">
        <v>16</v>
      </c>
      <c r="R16" s="11">
        <v>100</v>
      </c>
      <c r="S16" s="10" t="s">
        <v>18</v>
      </c>
      <c r="T16" s="10" t="s">
        <v>86</v>
      </c>
      <c r="U16" s="12" t="s">
        <v>1045</v>
      </c>
      <c r="V16" s="13">
        <v>20</v>
      </c>
      <c r="W16" s="14">
        <v>202.97200000000001</v>
      </c>
      <c r="X16" s="8">
        <f t="shared" si="7"/>
        <v>4059.44</v>
      </c>
    </row>
    <row r="17" spans="1:24" s="9" customFormat="1" ht="51" x14ac:dyDescent="0.25">
      <c r="A17" s="10" t="s">
        <v>99</v>
      </c>
      <c r="B17" s="10" t="s">
        <v>85</v>
      </c>
      <c r="C17" s="10" t="s">
        <v>646</v>
      </c>
      <c r="D17" s="10" t="s">
        <v>100</v>
      </c>
      <c r="E17" s="10" t="str">
        <f t="shared" si="0"/>
        <v>50426641_100</v>
      </c>
      <c r="F17" s="10" t="str">
        <f t="shared" si="1"/>
        <v>50426641_100_1</v>
      </c>
      <c r="G17" s="10" t="str">
        <f t="shared" si="2"/>
        <v>50426641_100_2</v>
      </c>
      <c r="H17" s="10" t="str">
        <f t="shared" si="3"/>
        <v>50426641_100_3</v>
      </c>
      <c r="I17" s="10" t="str">
        <f t="shared" si="4"/>
        <v>50426641_100_4</v>
      </c>
      <c r="J17" s="10" t="str">
        <f t="shared" si="5"/>
        <v>100</v>
      </c>
      <c r="K17" s="10" t="str">
        <f t="shared" si="6"/>
        <v>50426641</v>
      </c>
      <c r="L17" s="11">
        <v>50426641100</v>
      </c>
      <c r="M17" s="10" t="s">
        <v>1040</v>
      </c>
      <c r="N17" s="10" t="s">
        <v>35</v>
      </c>
      <c r="O17" s="10" t="s">
        <v>1041</v>
      </c>
      <c r="P17" s="10" t="s">
        <v>1042</v>
      </c>
      <c r="Q17" s="10" t="s">
        <v>16</v>
      </c>
      <c r="R17" s="11">
        <v>100</v>
      </c>
      <c r="S17" s="10" t="s">
        <v>18</v>
      </c>
      <c r="T17" s="10" t="s">
        <v>77</v>
      </c>
      <c r="U17" s="12" t="s">
        <v>1046</v>
      </c>
      <c r="V17" s="13">
        <v>20</v>
      </c>
      <c r="W17" s="14">
        <v>202.97200000000001</v>
      </c>
      <c r="X17" s="8">
        <f t="shared" si="7"/>
        <v>4059.44</v>
      </c>
    </row>
    <row r="18" spans="1:24" s="9" customFormat="1" ht="51" x14ac:dyDescent="0.25">
      <c r="A18" s="10" t="s">
        <v>99</v>
      </c>
      <c r="B18" s="10" t="s">
        <v>85</v>
      </c>
      <c r="C18" s="10" t="s">
        <v>646</v>
      </c>
      <c r="D18" s="10" t="s">
        <v>100</v>
      </c>
      <c r="E18" s="10" t="str">
        <f t="shared" si="0"/>
        <v>50426641_100</v>
      </c>
      <c r="F18" s="10" t="str">
        <f t="shared" si="1"/>
        <v>50426641_100_1</v>
      </c>
      <c r="G18" s="10" t="str">
        <f t="shared" si="2"/>
        <v>50426641_100_2</v>
      </c>
      <c r="H18" s="10" t="str">
        <f t="shared" si="3"/>
        <v>50426641_100_3</v>
      </c>
      <c r="I18" s="10" t="str">
        <f t="shared" si="4"/>
        <v>50426641_100_4</v>
      </c>
      <c r="J18" s="10" t="str">
        <f t="shared" si="5"/>
        <v>100</v>
      </c>
      <c r="K18" s="10" t="str">
        <f t="shared" si="6"/>
        <v>50426641</v>
      </c>
      <c r="L18" s="11">
        <v>50426641100</v>
      </c>
      <c r="M18" s="10" t="s">
        <v>1040</v>
      </c>
      <c r="N18" s="10" t="s">
        <v>35</v>
      </c>
      <c r="O18" s="10" t="s">
        <v>1041</v>
      </c>
      <c r="P18" s="10" t="s">
        <v>1042</v>
      </c>
      <c r="Q18" s="10" t="s">
        <v>16</v>
      </c>
      <c r="R18" s="11">
        <v>100</v>
      </c>
      <c r="S18" s="10" t="s">
        <v>18</v>
      </c>
      <c r="T18" s="10" t="s">
        <v>19</v>
      </c>
      <c r="U18" s="12" t="s">
        <v>1047</v>
      </c>
      <c r="V18" s="13">
        <v>20</v>
      </c>
      <c r="W18" s="14">
        <v>202.97200000000001</v>
      </c>
      <c r="X18" s="8">
        <f t="shared" si="7"/>
        <v>4059.44</v>
      </c>
    </row>
    <row r="19" spans="1:24" s="9" customFormat="1" ht="63.75" x14ac:dyDescent="0.25">
      <c r="A19" s="10" t="s">
        <v>99</v>
      </c>
      <c r="B19" s="10" t="s">
        <v>12</v>
      </c>
      <c r="C19" s="10" t="s">
        <v>63</v>
      </c>
      <c r="D19" s="10" t="s">
        <v>100</v>
      </c>
      <c r="E19" s="10" t="str">
        <f t="shared" si="0"/>
        <v>50444725_410</v>
      </c>
      <c r="F19" s="10" t="str">
        <f t="shared" si="1"/>
        <v>50444725_410_1</v>
      </c>
      <c r="G19" s="10" t="str">
        <f t="shared" si="2"/>
        <v>50444725_410_2</v>
      </c>
      <c r="H19" s="10" t="str">
        <f t="shared" si="3"/>
        <v>50444725_410_3</v>
      </c>
      <c r="I19" s="10" t="str">
        <f t="shared" si="4"/>
        <v>50444725_410_4</v>
      </c>
      <c r="J19" s="10" t="str">
        <f t="shared" si="5"/>
        <v>410</v>
      </c>
      <c r="K19" s="10" t="str">
        <f t="shared" si="6"/>
        <v>50444725</v>
      </c>
      <c r="L19" s="11">
        <v>50444725410</v>
      </c>
      <c r="M19" s="10" t="s">
        <v>353</v>
      </c>
      <c r="N19" s="10" t="s">
        <v>35</v>
      </c>
      <c r="O19" s="10" t="s">
        <v>354</v>
      </c>
      <c r="P19" s="10" t="s">
        <v>355</v>
      </c>
      <c r="Q19" s="10" t="s">
        <v>97</v>
      </c>
      <c r="R19" s="11">
        <v>410</v>
      </c>
      <c r="S19" s="10" t="s">
        <v>36</v>
      </c>
      <c r="T19" s="10" t="s">
        <v>43</v>
      </c>
      <c r="U19" s="12" t="s">
        <v>356</v>
      </c>
      <c r="V19" s="13">
        <v>1</v>
      </c>
      <c r="W19" s="14">
        <v>371.14</v>
      </c>
      <c r="X19" s="8">
        <f t="shared" si="7"/>
        <v>371.14</v>
      </c>
    </row>
    <row r="20" spans="1:24" s="9" customFormat="1" ht="63.75" x14ac:dyDescent="0.25">
      <c r="A20" s="10" t="s">
        <v>99</v>
      </c>
      <c r="B20" s="10" t="s">
        <v>12</v>
      </c>
      <c r="C20" s="10" t="s">
        <v>63</v>
      </c>
      <c r="D20" s="10" t="s">
        <v>100</v>
      </c>
      <c r="E20" s="10" t="str">
        <f t="shared" si="0"/>
        <v>50444725_410</v>
      </c>
      <c r="F20" s="10" t="str">
        <f t="shared" si="1"/>
        <v>50444725_410_1</v>
      </c>
      <c r="G20" s="10" t="str">
        <f t="shared" si="2"/>
        <v>50444725_410_2</v>
      </c>
      <c r="H20" s="10" t="str">
        <f t="shared" si="3"/>
        <v>50444725_410_3</v>
      </c>
      <c r="I20" s="10" t="str">
        <f t="shared" si="4"/>
        <v>50444725_410_4</v>
      </c>
      <c r="J20" s="10" t="str">
        <f t="shared" si="5"/>
        <v>410</v>
      </c>
      <c r="K20" s="10" t="str">
        <f t="shared" si="6"/>
        <v>50444725</v>
      </c>
      <c r="L20" s="11">
        <v>50444725410</v>
      </c>
      <c r="M20" s="10" t="s">
        <v>353</v>
      </c>
      <c r="N20" s="10" t="s">
        <v>35</v>
      </c>
      <c r="O20" s="10" t="s">
        <v>354</v>
      </c>
      <c r="P20" s="10" t="s">
        <v>355</v>
      </c>
      <c r="Q20" s="10" t="s">
        <v>97</v>
      </c>
      <c r="R20" s="11">
        <v>410</v>
      </c>
      <c r="S20" s="10" t="s">
        <v>36</v>
      </c>
      <c r="T20" s="10" t="s">
        <v>44</v>
      </c>
      <c r="U20" s="12" t="s">
        <v>357</v>
      </c>
      <c r="V20" s="13">
        <v>2</v>
      </c>
      <c r="W20" s="14">
        <v>371.14</v>
      </c>
      <c r="X20" s="8">
        <f t="shared" si="7"/>
        <v>742.28</v>
      </c>
    </row>
    <row r="21" spans="1:24" s="9" customFormat="1" ht="63.75" x14ac:dyDescent="0.25">
      <c r="A21" s="10" t="s">
        <v>99</v>
      </c>
      <c r="B21" s="10" t="s">
        <v>12</v>
      </c>
      <c r="C21" s="10" t="s">
        <v>63</v>
      </c>
      <c r="D21" s="10" t="s">
        <v>100</v>
      </c>
      <c r="E21" s="10" t="str">
        <f t="shared" si="0"/>
        <v>50444725_410</v>
      </c>
      <c r="F21" s="10" t="str">
        <f t="shared" si="1"/>
        <v>50444725_410_1</v>
      </c>
      <c r="G21" s="10" t="str">
        <f t="shared" si="2"/>
        <v>50444725_410_2</v>
      </c>
      <c r="H21" s="10" t="str">
        <f t="shared" si="3"/>
        <v>50444725_410_3</v>
      </c>
      <c r="I21" s="10" t="str">
        <f t="shared" si="4"/>
        <v>50444725_410_4</v>
      </c>
      <c r="J21" s="10" t="str">
        <f t="shared" si="5"/>
        <v>410</v>
      </c>
      <c r="K21" s="10" t="str">
        <f t="shared" si="6"/>
        <v>50444725</v>
      </c>
      <c r="L21" s="11">
        <v>50444725410</v>
      </c>
      <c r="M21" s="10" t="s">
        <v>353</v>
      </c>
      <c r="N21" s="10" t="s">
        <v>35</v>
      </c>
      <c r="O21" s="10" t="s">
        <v>354</v>
      </c>
      <c r="P21" s="10" t="s">
        <v>355</v>
      </c>
      <c r="Q21" s="10" t="s">
        <v>97</v>
      </c>
      <c r="R21" s="11">
        <v>410</v>
      </c>
      <c r="S21" s="10" t="s">
        <v>36</v>
      </c>
      <c r="T21" s="10" t="s">
        <v>30</v>
      </c>
      <c r="U21" s="12" t="s">
        <v>358</v>
      </c>
      <c r="V21" s="13">
        <v>2</v>
      </c>
      <c r="W21" s="14">
        <v>371.14</v>
      </c>
      <c r="X21" s="8">
        <f t="shared" si="7"/>
        <v>742.28</v>
      </c>
    </row>
    <row r="22" spans="1:24" s="9" customFormat="1" ht="63.75" x14ac:dyDescent="0.25">
      <c r="A22" s="10" t="s">
        <v>99</v>
      </c>
      <c r="B22" s="10" t="s">
        <v>12</v>
      </c>
      <c r="C22" s="10" t="s">
        <v>63</v>
      </c>
      <c r="D22" s="10" t="s">
        <v>100</v>
      </c>
      <c r="E22" s="10" t="str">
        <f t="shared" si="0"/>
        <v>50444725_410</v>
      </c>
      <c r="F22" s="10" t="str">
        <f t="shared" si="1"/>
        <v>50444725_410_1</v>
      </c>
      <c r="G22" s="10" t="str">
        <f t="shared" si="2"/>
        <v>50444725_410_2</v>
      </c>
      <c r="H22" s="10" t="str">
        <f t="shared" si="3"/>
        <v>50444725_410_3</v>
      </c>
      <c r="I22" s="10" t="str">
        <f t="shared" si="4"/>
        <v>50444725_410_4</v>
      </c>
      <c r="J22" s="10" t="str">
        <f t="shared" si="5"/>
        <v>410</v>
      </c>
      <c r="K22" s="10" t="str">
        <f t="shared" si="6"/>
        <v>50444725</v>
      </c>
      <c r="L22" s="11">
        <v>50444725410</v>
      </c>
      <c r="M22" s="10" t="s">
        <v>353</v>
      </c>
      <c r="N22" s="10" t="s">
        <v>35</v>
      </c>
      <c r="O22" s="10" t="s">
        <v>354</v>
      </c>
      <c r="P22" s="10" t="s">
        <v>355</v>
      </c>
      <c r="Q22" s="10" t="s">
        <v>97</v>
      </c>
      <c r="R22" s="11">
        <v>410</v>
      </c>
      <c r="S22" s="10" t="s">
        <v>36</v>
      </c>
      <c r="T22" s="10" t="s">
        <v>37</v>
      </c>
      <c r="U22" s="12" t="s">
        <v>359</v>
      </c>
      <c r="V22" s="13">
        <v>1</v>
      </c>
      <c r="W22" s="14">
        <v>371.14</v>
      </c>
      <c r="X22" s="8">
        <f t="shared" si="7"/>
        <v>371.14</v>
      </c>
    </row>
    <row r="23" spans="1:24" s="9" customFormat="1" ht="63.75" x14ac:dyDescent="0.25">
      <c r="A23" s="10" t="s">
        <v>99</v>
      </c>
      <c r="B23" s="10" t="s">
        <v>12</v>
      </c>
      <c r="C23" s="10" t="s">
        <v>63</v>
      </c>
      <c r="D23" s="10" t="s">
        <v>100</v>
      </c>
      <c r="E23" s="10" t="str">
        <f t="shared" si="0"/>
        <v>50444725_410</v>
      </c>
      <c r="F23" s="10" t="str">
        <f t="shared" si="1"/>
        <v>50444725_410_1</v>
      </c>
      <c r="G23" s="10" t="str">
        <f t="shared" si="2"/>
        <v>50444725_410_2</v>
      </c>
      <c r="H23" s="10" t="str">
        <f t="shared" si="3"/>
        <v>50444725_410_3</v>
      </c>
      <c r="I23" s="10" t="str">
        <f t="shared" si="4"/>
        <v>50444725_410_4</v>
      </c>
      <c r="J23" s="10" t="str">
        <f t="shared" si="5"/>
        <v>410</v>
      </c>
      <c r="K23" s="10" t="str">
        <f t="shared" si="6"/>
        <v>50444725</v>
      </c>
      <c r="L23" s="11">
        <v>50444725410</v>
      </c>
      <c r="M23" s="10" t="s">
        <v>353</v>
      </c>
      <c r="N23" s="10" t="s">
        <v>35</v>
      </c>
      <c r="O23" s="10" t="s">
        <v>354</v>
      </c>
      <c r="P23" s="10" t="s">
        <v>355</v>
      </c>
      <c r="Q23" s="10" t="s">
        <v>97</v>
      </c>
      <c r="R23" s="11">
        <v>410</v>
      </c>
      <c r="S23" s="10" t="s">
        <v>36</v>
      </c>
      <c r="T23" s="10" t="s">
        <v>31</v>
      </c>
      <c r="U23" s="12" t="s">
        <v>360</v>
      </c>
      <c r="V23" s="13">
        <v>1</v>
      </c>
      <c r="W23" s="14">
        <v>371.14</v>
      </c>
      <c r="X23" s="8">
        <f t="shared" si="7"/>
        <v>371.14</v>
      </c>
    </row>
    <row r="24" spans="1:24" s="9" customFormat="1" ht="63.75" x14ac:dyDescent="0.25">
      <c r="A24" s="10" t="s">
        <v>99</v>
      </c>
      <c r="B24" s="10" t="s">
        <v>12</v>
      </c>
      <c r="C24" s="10" t="s">
        <v>63</v>
      </c>
      <c r="D24" s="10" t="s">
        <v>100</v>
      </c>
      <c r="E24" s="10" t="str">
        <f t="shared" si="0"/>
        <v>50446303_001</v>
      </c>
      <c r="F24" s="10" t="str">
        <f t="shared" si="1"/>
        <v>50446303_001_1</v>
      </c>
      <c r="G24" s="10" t="str">
        <f t="shared" si="2"/>
        <v>50446303_001_2</v>
      </c>
      <c r="H24" s="10" t="str">
        <f t="shared" si="3"/>
        <v>50446303_001_3</v>
      </c>
      <c r="I24" s="10" t="str">
        <f t="shared" si="4"/>
        <v>50446303_001_4</v>
      </c>
      <c r="J24" s="10" t="str">
        <f t="shared" si="5"/>
        <v>001</v>
      </c>
      <c r="K24" s="10" t="str">
        <f t="shared" si="6"/>
        <v>50446303</v>
      </c>
      <c r="L24" s="11">
        <v>50446303001</v>
      </c>
      <c r="M24" s="10" t="s">
        <v>361</v>
      </c>
      <c r="N24" s="10" t="s">
        <v>35</v>
      </c>
      <c r="O24" s="10" t="s">
        <v>362</v>
      </c>
      <c r="P24" s="10" t="s">
        <v>363</v>
      </c>
      <c r="Q24" s="10" t="s">
        <v>332</v>
      </c>
      <c r="R24" s="11">
        <v>1</v>
      </c>
      <c r="S24" s="10" t="s">
        <v>13</v>
      </c>
      <c r="T24" s="10" t="s">
        <v>23</v>
      </c>
      <c r="U24" s="12" t="s">
        <v>364</v>
      </c>
      <c r="V24" s="13">
        <v>1</v>
      </c>
      <c r="W24" s="14">
        <v>337.26</v>
      </c>
      <c r="X24" s="8">
        <f t="shared" si="7"/>
        <v>337.26</v>
      </c>
    </row>
    <row r="25" spans="1:24" s="9" customFormat="1" ht="63.75" x14ac:dyDescent="0.25">
      <c r="A25" s="10" t="s">
        <v>99</v>
      </c>
      <c r="B25" s="10" t="s">
        <v>12</v>
      </c>
      <c r="C25" s="10" t="s">
        <v>63</v>
      </c>
      <c r="D25" s="10" t="s">
        <v>100</v>
      </c>
      <c r="E25" s="10" t="str">
        <f t="shared" si="0"/>
        <v>50446303_001</v>
      </c>
      <c r="F25" s="10" t="str">
        <f t="shared" si="1"/>
        <v>50446303_001_1</v>
      </c>
      <c r="G25" s="10" t="str">
        <f t="shared" si="2"/>
        <v>50446303_001_2</v>
      </c>
      <c r="H25" s="10" t="str">
        <f t="shared" si="3"/>
        <v>50446303_001_3</v>
      </c>
      <c r="I25" s="10" t="str">
        <f t="shared" si="4"/>
        <v>50446303_001_4</v>
      </c>
      <c r="J25" s="10" t="str">
        <f t="shared" si="5"/>
        <v>001</v>
      </c>
      <c r="K25" s="10" t="str">
        <f t="shared" si="6"/>
        <v>50446303</v>
      </c>
      <c r="L25" s="11">
        <v>50446303001</v>
      </c>
      <c r="M25" s="10" t="s">
        <v>361</v>
      </c>
      <c r="N25" s="10" t="s">
        <v>35</v>
      </c>
      <c r="O25" s="10" t="s">
        <v>362</v>
      </c>
      <c r="P25" s="10" t="s">
        <v>363</v>
      </c>
      <c r="Q25" s="10" t="s">
        <v>332</v>
      </c>
      <c r="R25" s="11">
        <v>1</v>
      </c>
      <c r="S25" s="10" t="s">
        <v>13</v>
      </c>
      <c r="T25" s="10" t="s">
        <v>44</v>
      </c>
      <c r="U25" s="12" t="s">
        <v>365</v>
      </c>
      <c r="V25" s="13">
        <v>2</v>
      </c>
      <c r="W25" s="14">
        <v>337.26</v>
      </c>
      <c r="X25" s="8">
        <f t="shared" si="7"/>
        <v>674.52</v>
      </c>
    </row>
    <row r="26" spans="1:24" s="9" customFormat="1" ht="63.75" x14ac:dyDescent="0.25">
      <c r="A26" s="10" t="s">
        <v>99</v>
      </c>
      <c r="B26" s="10" t="s">
        <v>12</v>
      </c>
      <c r="C26" s="10" t="s">
        <v>63</v>
      </c>
      <c r="D26" s="10" t="s">
        <v>100</v>
      </c>
      <c r="E26" s="10" t="str">
        <f t="shared" si="0"/>
        <v>50446303_001</v>
      </c>
      <c r="F26" s="10" t="str">
        <f t="shared" si="1"/>
        <v>50446303_001_1</v>
      </c>
      <c r="G26" s="10" t="str">
        <f t="shared" si="2"/>
        <v>50446303_001_2</v>
      </c>
      <c r="H26" s="10" t="str">
        <f t="shared" si="3"/>
        <v>50446303_001_3</v>
      </c>
      <c r="I26" s="10" t="str">
        <f t="shared" si="4"/>
        <v>50446303_001_4</v>
      </c>
      <c r="J26" s="10" t="str">
        <f t="shared" si="5"/>
        <v>001</v>
      </c>
      <c r="K26" s="10" t="str">
        <f t="shared" si="6"/>
        <v>50446303</v>
      </c>
      <c r="L26" s="11">
        <v>50446303001</v>
      </c>
      <c r="M26" s="10" t="s">
        <v>361</v>
      </c>
      <c r="N26" s="10" t="s">
        <v>35</v>
      </c>
      <c r="O26" s="10" t="s">
        <v>362</v>
      </c>
      <c r="P26" s="10" t="s">
        <v>363</v>
      </c>
      <c r="Q26" s="10" t="s">
        <v>332</v>
      </c>
      <c r="R26" s="11">
        <v>1</v>
      </c>
      <c r="S26" s="10" t="s">
        <v>13</v>
      </c>
      <c r="T26" s="10" t="s">
        <v>41</v>
      </c>
      <c r="U26" s="12" t="s">
        <v>366</v>
      </c>
      <c r="V26" s="13">
        <v>2</v>
      </c>
      <c r="W26" s="14">
        <v>337.26</v>
      </c>
      <c r="X26" s="8">
        <f t="shared" si="7"/>
        <v>674.52</v>
      </c>
    </row>
    <row r="27" spans="1:24" s="9" customFormat="1" ht="63.75" x14ac:dyDescent="0.25">
      <c r="A27" s="10" t="s">
        <v>99</v>
      </c>
      <c r="B27" s="10" t="s">
        <v>12</v>
      </c>
      <c r="C27" s="10" t="s">
        <v>63</v>
      </c>
      <c r="D27" s="10" t="s">
        <v>100</v>
      </c>
      <c r="E27" s="10" t="str">
        <f t="shared" si="0"/>
        <v>50446303_001</v>
      </c>
      <c r="F27" s="10" t="str">
        <f t="shared" si="1"/>
        <v>50446303_001_1</v>
      </c>
      <c r="G27" s="10" t="str">
        <f t="shared" si="2"/>
        <v>50446303_001_2</v>
      </c>
      <c r="H27" s="10" t="str">
        <f t="shared" si="3"/>
        <v>50446303_001_3</v>
      </c>
      <c r="I27" s="10" t="str">
        <f t="shared" si="4"/>
        <v>50446303_001_4</v>
      </c>
      <c r="J27" s="10" t="str">
        <f t="shared" si="5"/>
        <v>001</v>
      </c>
      <c r="K27" s="10" t="str">
        <f t="shared" si="6"/>
        <v>50446303</v>
      </c>
      <c r="L27" s="11">
        <v>50446303001</v>
      </c>
      <c r="M27" s="10" t="s">
        <v>361</v>
      </c>
      <c r="N27" s="10" t="s">
        <v>35</v>
      </c>
      <c r="O27" s="10" t="s">
        <v>362</v>
      </c>
      <c r="P27" s="10" t="s">
        <v>363</v>
      </c>
      <c r="Q27" s="10" t="s">
        <v>332</v>
      </c>
      <c r="R27" s="11">
        <v>1</v>
      </c>
      <c r="S27" s="10" t="s">
        <v>13</v>
      </c>
      <c r="T27" s="10" t="s">
        <v>26</v>
      </c>
      <c r="U27" s="12" t="s">
        <v>367</v>
      </c>
      <c r="V27" s="13">
        <v>1</v>
      </c>
      <c r="W27" s="14">
        <v>337.26</v>
      </c>
      <c r="X27" s="8">
        <f t="shared" si="7"/>
        <v>337.26</v>
      </c>
    </row>
    <row r="28" spans="1:24" s="9" customFormat="1" ht="63.75" x14ac:dyDescent="0.25">
      <c r="A28" s="10" t="s">
        <v>99</v>
      </c>
      <c r="B28" s="10" t="s">
        <v>12</v>
      </c>
      <c r="C28" s="10" t="s">
        <v>63</v>
      </c>
      <c r="D28" s="10" t="s">
        <v>100</v>
      </c>
      <c r="E28" s="10" t="str">
        <f t="shared" si="0"/>
        <v>50448575_001</v>
      </c>
      <c r="F28" s="10" t="str">
        <f t="shared" si="1"/>
        <v>50448575_001_1</v>
      </c>
      <c r="G28" s="10" t="str">
        <f t="shared" si="2"/>
        <v>50448575_001_2</v>
      </c>
      <c r="H28" s="10" t="str">
        <f t="shared" si="3"/>
        <v>50448575_001_3</v>
      </c>
      <c r="I28" s="10" t="str">
        <f t="shared" si="4"/>
        <v>50448575_001_4</v>
      </c>
      <c r="J28" s="10" t="str">
        <f t="shared" si="5"/>
        <v>001</v>
      </c>
      <c r="K28" s="10" t="str">
        <f t="shared" si="6"/>
        <v>50448575</v>
      </c>
      <c r="L28" s="11">
        <v>50448575001</v>
      </c>
      <c r="M28" s="10" t="s">
        <v>385</v>
      </c>
      <c r="N28" s="10" t="s">
        <v>35</v>
      </c>
      <c r="O28" s="10" t="s">
        <v>386</v>
      </c>
      <c r="P28" s="10" t="s">
        <v>387</v>
      </c>
      <c r="Q28" s="10" t="s">
        <v>388</v>
      </c>
      <c r="R28" s="11">
        <v>1</v>
      </c>
      <c r="S28" s="10" t="s">
        <v>13</v>
      </c>
      <c r="T28" s="10" t="s">
        <v>43</v>
      </c>
      <c r="U28" s="12" t="s">
        <v>389</v>
      </c>
      <c r="V28" s="13">
        <v>2</v>
      </c>
      <c r="W28" s="14">
        <v>506.65999999999997</v>
      </c>
      <c r="X28" s="8">
        <f t="shared" si="7"/>
        <v>1013.3199999999999</v>
      </c>
    </row>
    <row r="29" spans="1:24" s="9" customFormat="1" ht="63.75" x14ac:dyDescent="0.25">
      <c r="A29" s="10" t="s">
        <v>99</v>
      </c>
      <c r="B29" s="10" t="s">
        <v>12</v>
      </c>
      <c r="C29" s="10" t="s">
        <v>63</v>
      </c>
      <c r="D29" s="10" t="s">
        <v>100</v>
      </c>
      <c r="E29" s="10" t="str">
        <f t="shared" si="0"/>
        <v>50448575_001</v>
      </c>
      <c r="F29" s="10" t="str">
        <f t="shared" si="1"/>
        <v>50448575_001_1</v>
      </c>
      <c r="G29" s="10" t="str">
        <f t="shared" si="2"/>
        <v>50448575_001_2</v>
      </c>
      <c r="H29" s="10" t="str">
        <f t="shared" si="3"/>
        <v>50448575_001_3</v>
      </c>
      <c r="I29" s="10" t="str">
        <f t="shared" si="4"/>
        <v>50448575_001_4</v>
      </c>
      <c r="J29" s="10" t="str">
        <f t="shared" si="5"/>
        <v>001</v>
      </c>
      <c r="K29" s="10" t="str">
        <f t="shared" si="6"/>
        <v>50448575</v>
      </c>
      <c r="L29" s="11">
        <v>50448575001</v>
      </c>
      <c r="M29" s="10" t="s">
        <v>385</v>
      </c>
      <c r="N29" s="10" t="s">
        <v>35</v>
      </c>
      <c r="O29" s="10" t="s">
        <v>386</v>
      </c>
      <c r="P29" s="10" t="s">
        <v>387</v>
      </c>
      <c r="Q29" s="10" t="s">
        <v>388</v>
      </c>
      <c r="R29" s="11">
        <v>1</v>
      </c>
      <c r="S29" s="10" t="s">
        <v>13</v>
      </c>
      <c r="T29" s="10" t="s">
        <v>44</v>
      </c>
      <c r="U29" s="12" t="s">
        <v>390</v>
      </c>
      <c r="V29" s="13">
        <v>3</v>
      </c>
      <c r="W29" s="14">
        <v>506.65999999999997</v>
      </c>
      <c r="X29" s="8">
        <f t="shared" si="7"/>
        <v>1519.98</v>
      </c>
    </row>
    <row r="30" spans="1:24" s="9" customFormat="1" ht="63.75" x14ac:dyDescent="0.25">
      <c r="A30" s="10" t="s">
        <v>99</v>
      </c>
      <c r="B30" s="10" t="s">
        <v>12</v>
      </c>
      <c r="C30" s="10" t="s">
        <v>63</v>
      </c>
      <c r="D30" s="10" t="s">
        <v>100</v>
      </c>
      <c r="E30" s="10" t="str">
        <f t="shared" si="0"/>
        <v>50448575_001</v>
      </c>
      <c r="F30" s="10" t="str">
        <f t="shared" si="1"/>
        <v>50448575_001_1</v>
      </c>
      <c r="G30" s="10" t="str">
        <f t="shared" si="2"/>
        <v>50448575_001_2</v>
      </c>
      <c r="H30" s="10" t="str">
        <f t="shared" si="3"/>
        <v>50448575_001_3</v>
      </c>
      <c r="I30" s="10" t="str">
        <f t="shared" si="4"/>
        <v>50448575_001_4</v>
      </c>
      <c r="J30" s="10" t="str">
        <f t="shared" si="5"/>
        <v>001</v>
      </c>
      <c r="K30" s="10" t="str">
        <f t="shared" si="6"/>
        <v>50448575</v>
      </c>
      <c r="L30" s="11">
        <v>50448575001</v>
      </c>
      <c r="M30" s="10" t="s">
        <v>385</v>
      </c>
      <c r="N30" s="10" t="s">
        <v>35</v>
      </c>
      <c r="O30" s="10" t="s">
        <v>386</v>
      </c>
      <c r="P30" s="10" t="s">
        <v>387</v>
      </c>
      <c r="Q30" s="10" t="s">
        <v>388</v>
      </c>
      <c r="R30" s="11">
        <v>1</v>
      </c>
      <c r="S30" s="10" t="s">
        <v>13</v>
      </c>
      <c r="T30" s="10" t="s">
        <v>30</v>
      </c>
      <c r="U30" s="12" t="s">
        <v>391</v>
      </c>
      <c r="V30" s="13">
        <v>2</v>
      </c>
      <c r="W30" s="14">
        <v>506.65999999999997</v>
      </c>
      <c r="X30" s="8">
        <f t="shared" si="7"/>
        <v>1013.3199999999999</v>
      </c>
    </row>
    <row r="31" spans="1:24" s="9" customFormat="1" ht="63.75" x14ac:dyDescent="0.25">
      <c r="A31" s="10" t="s">
        <v>99</v>
      </c>
      <c r="B31" s="10" t="s">
        <v>12</v>
      </c>
      <c r="C31" s="10" t="s">
        <v>63</v>
      </c>
      <c r="D31" s="10" t="s">
        <v>100</v>
      </c>
      <c r="E31" s="10" t="str">
        <f t="shared" si="0"/>
        <v>50448575_001</v>
      </c>
      <c r="F31" s="10" t="str">
        <f t="shared" si="1"/>
        <v>50448575_001_1</v>
      </c>
      <c r="G31" s="10" t="str">
        <f t="shared" si="2"/>
        <v>50448575_001_2</v>
      </c>
      <c r="H31" s="10" t="str">
        <f t="shared" si="3"/>
        <v>50448575_001_3</v>
      </c>
      <c r="I31" s="10" t="str">
        <f t="shared" si="4"/>
        <v>50448575_001_4</v>
      </c>
      <c r="J31" s="10" t="str">
        <f t="shared" si="5"/>
        <v>001</v>
      </c>
      <c r="K31" s="10" t="str">
        <f t="shared" si="6"/>
        <v>50448575</v>
      </c>
      <c r="L31" s="11">
        <v>50448575001</v>
      </c>
      <c r="M31" s="10" t="s">
        <v>385</v>
      </c>
      <c r="N31" s="10" t="s">
        <v>35</v>
      </c>
      <c r="O31" s="10" t="s">
        <v>386</v>
      </c>
      <c r="P31" s="10" t="s">
        <v>387</v>
      </c>
      <c r="Q31" s="10" t="s">
        <v>388</v>
      </c>
      <c r="R31" s="11">
        <v>1</v>
      </c>
      <c r="S31" s="10" t="s">
        <v>13</v>
      </c>
      <c r="T31" s="10" t="s">
        <v>37</v>
      </c>
      <c r="U31" s="12" t="s">
        <v>392</v>
      </c>
      <c r="V31" s="13">
        <v>2</v>
      </c>
      <c r="W31" s="14">
        <v>506.65999999999997</v>
      </c>
      <c r="X31" s="8">
        <f t="shared" si="7"/>
        <v>1013.3199999999999</v>
      </c>
    </row>
    <row r="32" spans="1:24" s="9" customFormat="1" ht="63.75" x14ac:dyDescent="0.25">
      <c r="A32" s="10" t="s">
        <v>99</v>
      </c>
      <c r="B32" s="10" t="s">
        <v>12</v>
      </c>
      <c r="C32" s="10" t="s">
        <v>63</v>
      </c>
      <c r="D32" s="10" t="s">
        <v>100</v>
      </c>
      <c r="E32" s="10" t="str">
        <f t="shared" si="0"/>
        <v>50453273_001</v>
      </c>
      <c r="F32" s="10" t="str">
        <f t="shared" si="1"/>
        <v>50453273_001_1</v>
      </c>
      <c r="G32" s="10" t="str">
        <f t="shared" si="2"/>
        <v>50453273_001_2</v>
      </c>
      <c r="H32" s="10" t="str">
        <f t="shared" si="3"/>
        <v>50453273_001_3</v>
      </c>
      <c r="I32" s="10" t="str">
        <f t="shared" si="4"/>
        <v>50453273_001_4</v>
      </c>
      <c r="J32" s="10" t="str">
        <f t="shared" si="5"/>
        <v>001</v>
      </c>
      <c r="K32" s="10" t="str">
        <f t="shared" si="6"/>
        <v>50453273</v>
      </c>
      <c r="L32" s="11">
        <v>50453273001</v>
      </c>
      <c r="M32" s="10" t="s">
        <v>419</v>
      </c>
      <c r="N32" s="10" t="s">
        <v>35</v>
      </c>
      <c r="O32" s="10" t="s">
        <v>420</v>
      </c>
      <c r="P32" s="10" t="s">
        <v>421</v>
      </c>
      <c r="Q32" s="10" t="s">
        <v>332</v>
      </c>
      <c r="R32" s="11">
        <v>1</v>
      </c>
      <c r="S32" s="10" t="s">
        <v>13</v>
      </c>
      <c r="T32" s="10" t="s">
        <v>23</v>
      </c>
      <c r="U32" s="12" t="s">
        <v>422</v>
      </c>
      <c r="V32" s="13">
        <v>1</v>
      </c>
      <c r="W32" s="14">
        <v>337.26</v>
      </c>
      <c r="X32" s="8">
        <f t="shared" si="7"/>
        <v>337.26</v>
      </c>
    </row>
    <row r="33" spans="1:24" s="9" customFormat="1" ht="63.75" x14ac:dyDescent="0.25">
      <c r="A33" s="10" t="s">
        <v>99</v>
      </c>
      <c r="B33" s="10" t="s">
        <v>12</v>
      </c>
      <c r="C33" s="10" t="s">
        <v>63</v>
      </c>
      <c r="D33" s="10" t="s">
        <v>100</v>
      </c>
      <c r="E33" s="10" t="str">
        <f t="shared" si="0"/>
        <v>50453273_001</v>
      </c>
      <c r="F33" s="10" t="str">
        <f t="shared" si="1"/>
        <v>50453273_001_1</v>
      </c>
      <c r="G33" s="10" t="str">
        <f t="shared" si="2"/>
        <v>50453273_001_2</v>
      </c>
      <c r="H33" s="10" t="str">
        <f t="shared" si="3"/>
        <v>50453273_001_3</v>
      </c>
      <c r="I33" s="10" t="str">
        <f t="shared" si="4"/>
        <v>50453273_001_4</v>
      </c>
      <c r="J33" s="10" t="str">
        <f t="shared" si="5"/>
        <v>001</v>
      </c>
      <c r="K33" s="10" t="str">
        <f t="shared" si="6"/>
        <v>50453273</v>
      </c>
      <c r="L33" s="11">
        <v>50453273001</v>
      </c>
      <c r="M33" s="10" t="s">
        <v>419</v>
      </c>
      <c r="N33" s="10" t="s">
        <v>35</v>
      </c>
      <c r="O33" s="10" t="s">
        <v>420</v>
      </c>
      <c r="P33" s="10" t="s">
        <v>421</v>
      </c>
      <c r="Q33" s="10" t="s">
        <v>332</v>
      </c>
      <c r="R33" s="11">
        <v>1</v>
      </c>
      <c r="S33" s="10" t="s">
        <v>13</v>
      </c>
      <c r="T33" s="10" t="s">
        <v>24</v>
      </c>
      <c r="U33" s="12" t="s">
        <v>423</v>
      </c>
      <c r="V33" s="13">
        <v>1</v>
      </c>
      <c r="W33" s="14">
        <v>337.26</v>
      </c>
      <c r="X33" s="8">
        <f t="shared" si="7"/>
        <v>337.26</v>
      </c>
    </row>
    <row r="34" spans="1:24" s="9" customFormat="1" ht="63.75" x14ac:dyDescent="0.25">
      <c r="A34" s="10" t="s">
        <v>99</v>
      </c>
      <c r="B34" s="10" t="s">
        <v>12</v>
      </c>
      <c r="C34" s="10" t="s">
        <v>63</v>
      </c>
      <c r="D34" s="10" t="s">
        <v>100</v>
      </c>
      <c r="E34" s="10" t="str">
        <f t="shared" si="0"/>
        <v>50453273_001</v>
      </c>
      <c r="F34" s="10" t="str">
        <f t="shared" si="1"/>
        <v>50453273_001_1</v>
      </c>
      <c r="G34" s="10" t="str">
        <f t="shared" si="2"/>
        <v>50453273_001_2</v>
      </c>
      <c r="H34" s="10" t="str">
        <f t="shared" si="3"/>
        <v>50453273_001_3</v>
      </c>
      <c r="I34" s="10" t="str">
        <f t="shared" si="4"/>
        <v>50453273_001_4</v>
      </c>
      <c r="J34" s="10" t="str">
        <f t="shared" si="5"/>
        <v>001</v>
      </c>
      <c r="K34" s="10" t="str">
        <f t="shared" si="6"/>
        <v>50453273</v>
      </c>
      <c r="L34" s="11">
        <v>50453273001</v>
      </c>
      <c r="M34" s="10" t="s">
        <v>419</v>
      </c>
      <c r="N34" s="10" t="s">
        <v>35</v>
      </c>
      <c r="O34" s="10" t="s">
        <v>420</v>
      </c>
      <c r="P34" s="10" t="s">
        <v>421</v>
      </c>
      <c r="Q34" s="10" t="s">
        <v>332</v>
      </c>
      <c r="R34" s="11">
        <v>1</v>
      </c>
      <c r="S34" s="10" t="s">
        <v>13</v>
      </c>
      <c r="T34" s="10" t="s">
        <v>43</v>
      </c>
      <c r="U34" s="12" t="s">
        <v>424</v>
      </c>
      <c r="V34" s="13">
        <v>2</v>
      </c>
      <c r="W34" s="14">
        <v>337.26</v>
      </c>
      <c r="X34" s="8">
        <f t="shared" si="7"/>
        <v>674.52</v>
      </c>
    </row>
    <row r="35" spans="1:24" s="9" customFormat="1" ht="63.75" x14ac:dyDescent="0.25">
      <c r="A35" s="10" t="s">
        <v>99</v>
      </c>
      <c r="B35" s="10" t="s">
        <v>12</v>
      </c>
      <c r="C35" s="10" t="s">
        <v>63</v>
      </c>
      <c r="D35" s="10" t="s">
        <v>100</v>
      </c>
      <c r="E35" s="10" t="str">
        <f t="shared" si="0"/>
        <v>50453273_001</v>
      </c>
      <c r="F35" s="10" t="str">
        <f t="shared" si="1"/>
        <v>50453273_001_1</v>
      </c>
      <c r="G35" s="10" t="str">
        <f t="shared" si="2"/>
        <v>50453273_001_2</v>
      </c>
      <c r="H35" s="10" t="str">
        <f t="shared" si="3"/>
        <v>50453273_001_3</v>
      </c>
      <c r="I35" s="10" t="str">
        <f t="shared" si="4"/>
        <v>50453273_001_4</v>
      </c>
      <c r="J35" s="10" t="str">
        <f t="shared" si="5"/>
        <v>001</v>
      </c>
      <c r="K35" s="10" t="str">
        <f t="shared" si="6"/>
        <v>50453273</v>
      </c>
      <c r="L35" s="11">
        <v>50453273001</v>
      </c>
      <c r="M35" s="10" t="s">
        <v>419</v>
      </c>
      <c r="N35" s="10" t="s">
        <v>35</v>
      </c>
      <c r="O35" s="10" t="s">
        <v>420</v>
      </c>
      <c r="P35" s="10" t="s">
        <v>421</v>
      </c>
      <c r="Q35" s="10" t="s">
        <v>332</v>
      </c>
      <c r="R35" s="11">
        <v>1</v>
      </c>
      <c r="S35" s="10" t="s">
        <v>13</v>
      </c>
      <c r="T35" s="10" t="s">
        <v>44</v>
      </c>
      <c r="U35" s="12" t="s">
        <v>425</v>
      </c>
      <c r="V35" s="13">
        <v>2</v>
      </c>
      <c r="W35" s="14">
        <v>337.26</v>
      </c>
      <c r="X35" s="8">
        <f t="shared" si="7"/>
        <v>674.52</v>
      </c>
    </row>
    <row r="36" spans="1:24" s="9" customFormat="1" ht="63.75" x14ac:dyDescent="0.25">
      <c r="A36" s="10" t="s">
        <v>99</v>
      </c>
      <c r="B36" s="10" t="s">
        <v>12</v>
      </c>
      <c r="C36" s="10" t="s">
        <v>63</v>
      </c>
      <c r="D36" s="10" t="s">
        <v>100</v>
      </c>
      <c r="E36" s="10" t="str">
        <f t="shared" si="0"/>
        <v>50454042_405</v>
      </c>
      <c r="F36" s="10" t="str">
        <f t="shared" si="1"/>
        <v>50454042_405_1</v>
      </c>
      <c r="G36" s="10" t="str">
        <f t="shared" si="2"/>
        <v>50454042_405_2</v>
      </c>
      <c r="H36" s="10" t="str">
        <f t="shared" si="3"/>
        <v>50454042_405_3</v>
      </c>
      <c r="I36" s="10" t="str">
        <f t="shared" si="4"/>
        <v>50454042_405_4</v>
      </c>
      <c r="J36" s="10" t="str">
        <f t="shared" si="5"/>
        <v>405</v>
      </c>
      <c r="K36" s="10" t="str">
        <f t="shared" si="6"/>
        <v>50454042</v>
      </c>
      <c r="L36" s="11">
        <v>50454042405</v>
      </c>
      <c r="M36" s="10" t="s">
        <v>437</v>
      </c>
      <c r="N36" s="10" t="s">
        <v>35</v>
      </c>
      <c r="O36" s="10" t="s">
        <v>438</v>
      </c>
      <c r="P36" s="10" t="s">
        <v>439</v>
      </c>
      <c r="Q36" s="10" t="s">
        <v>71</v>
      </c>
      <c r="R36" s="11">
        <v>405</v>
      </c>
      <c r="S36" s="10" t="s">
        <v>45</v>
      </c>
      <c r="T36" s="10" t="s">
        <v>42</v>
      </c>
      <c r="U36" s="12" t="s">
        <v>440</v>
      </c>
      <c r="V36" s="13">
        <v>2</v>
      </c>
      <c r="W36" s="14">
        <v>371.14</v>
      </c>
      <c r="X36" s="8">
        <f t="shared" si="7"/>
        <v>742.28</v>
      </c>
    </row>
    <row r="37" spans="1:24" s="9" customFormat="1" ht="63.75" x14ac:dyDescent="0.25">
      <c r="A37" s="10" t="s">
        <v>99</v>
      </c>
      <c r="B37" s="10" t="s">
        <v>12</v>
      </c>
      <c r="C37" s="10" t="s">
        <v>63</v>
      </c>
      <c r="D37" s="10" t="s">
        <v>100</v>
      </c>
      <c r="E37" s="10" t="str">
        <f t="shared" si="0"/>
        <v>50454042_405</v>
      </c>
      <c r="F37" s="10" t="str">
        <f t="shared" si="1"/>
        <v>50454042_405_1</v>
      </c>
      <c r="G37" s="10" t="str">
        <f t="shared" si="2"/>
        <v>50454042_405_2</v>
      </c>
      <c r="H37" s="10" t="str">
        <f t="shared" si="3"/>
        <v>50454042_405_3</v>
      </c>
      <c r="I37" s="10" t="str">
        <f t="shared" si="4"/>
        <v>50454042_405_4</v>
      </c>
      <c r="J37" s="10" t="str">
        <f t="shared" si="5"/>
        <v>405</v>
      </c>
      <c r="K37" s="10" t="str">
        <f t="shared" si="6"/>
        <v>50454042</v>
      </c>
      <c r="L37" s="11">
        <v>50454042405</v>
      </c>
      <c r="M37" s="10" t="s">
        <v>437</v>
      </c>
      <c r="N37" s="10" t="s">
        <v>35</v>
      </c>
      <c r="O37" s="10" t="s">
        <v>438</v>
      </c>
      <c r="P37" s="10" t="s">
        <v>439</v>
      </c>
      <c r="Q37" s="10" t="s">
        <v>71</v>
      </c>
      <c r="R37" s="11">
        <v>405</v>
      </c>
      <c r="S37" s="10" t="s">
        <v>45</v>
      </c>
      <c r="T37" s="10" t="s">
        <v>44</v>
      </c>
      <c r="U37" s="12" t="s">
        <v>441</v>
      </c>
      <c r="V37" s="13">
        <v>3</v>
      </c>
      <c r="W37" s="14">
        <v>371.14</v>
      </c>
      <c r="X37" s="8">
        <f t="shared" si="7"/>
        <v>1113.42</v>
      </c>
    </row>
    <row r="38" spans="1:24" s="9" customFormat="1" ht="63.75" x14ac:dyDescent="0.25">
      <c r="A38" s="10" t="s">
        <v>99</v>
      </c>
      <c r="B38" s="10" t="s">
        <v>12</v>
      </c>
      <c r="C38" s="10" t="s">
        <v>63</v>
      </c>
      <c r="D38" s="10" t="s">
        <v>100</v>
      </c>
      <c r="E38" s="10" t="str">
        <f t="shared" si="0"/>
        <v>50456698_001</v>
      </c>
      <c r="F38" s="10" t="str">
        <f t="shared" si="1"/>
        <v>50456698_001_1</v>
      </c>
      <c r="G38" s="10" t="str">
        <f t="shared" si="2"/>
        <v>50456698_001_2</v>
      </c>
      <c r="H38" s="10" t="str">
        <f t="shared" si="3"/>
        <v>50456698_001_3</v>
      </c>
      <c r="I38" s="10" t="str">
        <f t="shared" si="4"/>
        <v>50456698_001_4</v>
      </c>
      <c r="J38" s="10" t="str">
        <f t="shared" si="5"/>
        <v>001</v>
      </c>
      <c r="K38" s="10" t="str">
        <f t="shared" si="6"/>
        <v>50456698</v>
      </c>
      <c r="L38" s="11">
        <v>50456698001</v>
      </c>
      <c r="M38" s="10" t="s">
        <v>456</v>
      </c>
      <c r="N38" s="10" t="s">
        <v>35</v>
      </c>
      <c r="O38" s="10" t="s">
        <v>457</v>
      </c>
      <c r="P38" s="10" t="s">
        <v>458</v>
      </c>
      <c r="Q38" s="10" t="s">
        <v>459</v>
      </c>
      <c r="R38" s="11">
        <v>1</v>
      </c>
      <c r="S38" s="10" t="s">
        <v>13</v>
      </c>
      <c r="T38" s="10" t="s">
        <v>42</v>
      </c>
      <c r="U38" s="12" t="s">
        <v>460</v>
      </c>
      <c r="V38" s="13">
        <v>1</v>
      </c>
      <c r="W38" s="14">
        <v>450.29599999999994</v>
      </c>
      <c r="X38" s="8">
        <f t="shared" si="7"/>
        <v>450.29599999999994</v>
      </c>
    </row>
    <row r="39" spans="1:24" s="9" customFormat="1" ht="63.75" x14ac:dyDescent="0.25">
      <c r="A39" s="10" t="s">
        <v>99</v>
      </c>
      <c r="B39" s="10" t="s">
        <v>12</v>
      </c>
      <c r="C39" s="10" t="s">
        <v>63</v>
      </c>
      <c r="D39" s="10" t="s">
        <v>100</v>
      </c>
      <c r="E39" s="10" t="str">
        <f t="shared" si="0"/>
        <v>50456698_001</v>
      </c>
      <c r="F39" s="10" t="str">
        <f t="shared" si="1"/>
        <v>50456698_001_1</v>
      </c>
      <c r="G39" s="10" t="str">
        <f t="shared" si="2"/>
        <v>50456698_001_2</v>
      </c>
      <c r="H39" s="10" t="str">
        <f t="shared" si="3"/>
        <v>50456698_001_3</v>
      </c>
      <c r="I39" s="10" t="str">
        <f t="shared" si="4"/>
        <v>50456698_001_4</v>
      </c>
      <c r="J39" s="10" t="str">
        <f t="shared" si="5"/>
        <v>001</v>
      </c>
      <c r="K39" s="10" t="str">
        <f t="shared" si="6"/>
        <v>50456698</v>
      </c>
      <c r="L39" s="11">
        <v>50456698001</v>
      </c>
      <c r="M39" s="10" t="s">
        <v>456</v>
      </c>
      <c r="N39" s="10" t="s">
        <v>35</v>
      </c>
      <c r="O39" s="10" t="s">
        <v>457</v>
      </c>
      <c r="P39" s="10" t="s">
        <v>458</v>
      </c>
      <c r="Q39" s="10" t="s">
        <v>459</v>
      </c>
      <c r="R39" s="11">
        <v>1</v>
      </c>
      <c r="S39" s="10" t="s">
        <v>13</v>
      </c>
      <c r="T39" s="10" t="s">
        <v>30</v>
      </c>
      <c r="U39" s="12" t="s">
        <v>461</v>
      </c>
      <c r="V39" s="13">
        <v>1</v>
      </c>
      <c r="W39" s="14">
        <v>450.29599999999994</v>
      </c>
      <c r="X39" s="8">
        <f t="shared" si="7"/>
        <v>450.29599999999994</v>
      </c>
    </row>
    <row r="40" spans="1:24" s="9" customFormat="1" ht="63.75" x14ac:dyDescent="0.25">
      <c r="A40" s="10" t="s">
        <v>99</v>
      </c>
      <c r="B40" s="10" t="s">
        <v>12</v>
      </c>
      <c r="C40" s="10" t="s">
        <v>63</v>
      </c>
      <c r="D40" s="10" t="s">
        <v>100</v>
      </c>
      <c r="E40" s="10" t="str">
        <f t="shared" si="0"/>
        <v>50456698_001</v>
      </c>
      <c r="F40" s="10" t="str">
        <f t="shared" si="1"/>
        <v>50456698_001_1</v>
      </c>
      <c r="G40" s="10" t="str">
        <f t="shared" si="2"/>
        <v>50456698_001_2</v>
      </c>
      <c r="H40" s="10" t="str">
        <f t="shared" si="3"/>
        <v>50456698_001_3</v>
      </c>
      <c r="I40" s="10" t="str">
        <f t="shared" si="4"/>
        <v>50456698_001_4</v>
      </c>
      <c r="J40" s="10" t="str">
        <f t="shared" si="5"/>
        <v>001</v>
      </c>
      <c r="K40" s="10" t="str">
        <f t="shared" si="6"/>
        <v>50456698</v>
      </c>
      <c r="L40" s="11">
        <v>50456698001</v>
      </c>
      <c r="M40" s="10" t="s">
        <v>456</v>
      </c>
      <c r="N40" s="10" t="s">
        <v>35</v>
      </c>
      <c r="O40" s="10" t="s">
        <v>457</v>
      </c>
      <c r="P40" s="10" t="s">
        <v>458</v>
      </c>
      <c r="Q40" s="10" t="s">
        <v>459</v>
      </c>
      <c r="R40" s="11">
        <v>1</v>
      </c>
      <c r="S40" s="10" t="s">
        <v>13</v>
      </c>
      <c r="T40" s="10" t="s">
        <v>37</v>
      </c>
      <c r="U40" s="12" t="s">
        <v>462</v>
      </c>
      <c r="V40" s="13">
        <v>1</v>
      </c>
      <c r="W40" s="14">
        <v>450.29599999999994</v>
      </c>
      <c r="X40" s="8">
        <f t="shared" si="7"/>
        <v>450.29599999999994</v>
      </c>
    </row>
    <row r="41" spans="1:24" s="9" customFormat="1" ht="63.75" x14ac:dyDescent="0.25">
      <c r="A41" s="10" t="s">
        <v>99</v>
      </c>
      <c r="B41" s="10" t="s">
        <v>12</v>
      </c>
      <c r="C41" s="10" t="s">
        <v>63</v>
      </c>
      <c r="D41" s="10" t="s">
        <v>100</v>
      </c>
      <c r="E41" s="10" t="str">
        <f t="shared" si="0"/>
        <v>50456698_001</v>
      </c>
      <c r="F41" s="10" t="str">
        <f t="shared" si="1"/>
        <v>50456698_001_1</v>
      </c>
      <c r="G41" s="10" t="str">
        <f t="shared" si="2"/>
        <v>50456698_001_2</v>
      </c>
      <c r="H41" s="10" t="str">
        <f t="shared" si="3"/>
        <v>50456698_001_3</v>
      </c>
      <c r="I41" s="10" t="str">
        <f t="shared" si="4"/>
        <v>50456698_001_4</v>
      </c>
      <c r="J41" s="10" t="str">
        <f t="shared" si="5"/>
        <v>001</v>
      </c>
      <c r="K41" s="10" t="str">
        <f t="shared" si="6"/>
        <v>50456698</v>
      </c>
      <c r="L41" s="11">
        <v>50456698001</v>
      </c>
      <c r="M41" s="10" t="s">
        <v>456</v>
      </c>
      <c r="N41" s="10" t="s">
        <v>35</v>
      </c>
      <c r="O41" s="10" t="s">
        <v>457</v>
      </c>
      <c r="P41" s="10" t="s">
        <v>458</v>
      </c>
      <c r="Q41" s="10" t="s">
        <v>459</v>
      </c>
      <c r="R41" s="11">
        <v>1</v>
      </c>
      <c r="S41" s="10" t="s">
        <v>13</v>
      </c>
      <c r="T41" s="10" t="s">
        <v>38</v>
      </c>
      <c r="U41" s="12" t="s">
        <v>463</v>
      </c>
      <c r="V41" s="13">
        <v>1</v>
      </c>
      <c r="W41" s="14">
        <v>450.29599999999994</v>
      </c>
      <c r="X41" s="8">
        <f t="shared" si="7"/>
        <v>450.29599999999994</v>
      </c>
    </row>
    <row r="42" spans="1:24" s="9" customFormat="1" ht="76.5" x14ac:dyDescent="0.25">
      <c r="A42" s="10" t="s">
        <v>99</v>
      </c>
      <c r="B42" s="10" t="s">
        <v>12</v>
      </c>
      <c r="C42" s="10" t="s">
        <v>63</v>
      </c>
      <c r="D42" s="10" t="s">
        <v>100</v>
      </c>
      <c r="E42" s="10" t="str">
        <f t="shared" si="0"/>
        <v>50457770_265</v>
      </c>
      <c r="F42" s="10" t="str">
        <f t="shared" si="1"/>
        <v>50457770_265_1</v>
      </c>
      <c r="G42" s="10" t="str">
        <f t="shared" si="2"/>
        <v>50457770_265_2</v>
      </c>
      <c r="H42" s="10" t="str">
        <f t="shared" si="3"/>
        <v>50457770_265_3</v>
      </c>
      <c r="I42" s="10" t="str">
        <f t="shared" si="4"/>
        <v>50457770_265_4</v>
      </c>
      <c r="J42" s="10" t="str">
        <f t="shared" si="5"/>
        <v>265</v>
      </c>
      <c r="K42" s="10" t="str">
        <f t="shared" si="6"/>
        <v>50457770</v>
      </c>
      <c r="L42" s="11">
        <v>50457770265</v>
      </c>
      <c r="M42" s="10" t="s">
        <v>490</v>
      </c>
      <c r="N42" s="10" t="s">
        <v>35</v>
      </c>
      <c r="O42" s="10" t="s">
        <v>491</v>
      </c>
      <c r="P42" s="10" t="s">
        <v>492</v>
      </c>
      <c r="Q42" s="10" t="s">
        <v>493</v>
      </c>
      <c r="R42" s="11">
        <v>265</v>
      </c>
      <c r="S42" s="10" t="s">
        <v>72</v>
      </c>
      <c r="T42" s="10" t="s">
        <v>23</v>
      </c>
      <c r="U42" s="12" t="s">
        <v>494</v>
      </c>
      <c r="V42" s="13">
        <v>1</v>
      </c>
      <c r="W42" s="14">
        <v>371.14</v>
      </c>
      <c r="X42" s="8">
        <f t="shared" si="7"/>
        <v>371.14</v>
      </c>
    </row>
    <row r="43" spans="1:24" s="9" customFormat="1" ht="76.5" x14ac:dyDescent="0.25">
      <c r="A43" s="10" t="s">
        <v>99</v>
      </c>
      <c r="B43" s="10" t="s">
        <v>12</v>
      </c>
      <c r="C43" s="10" t="s">
        <v>63</v>
      </c>
      <c r="D43" s="10" t="s">
        <v>100</v>
      </c>
      <c r="E43" s="10" t="str">
        <f t="shared" si="0"/>
        <v>50457770_265</v>
      </c>
      <c r="F43" s="10" t="str">
        <f t="shared" si="1"/>
        <v>50457770_265_1</v>
      </c>
      <c r="G43" s="10" t="str">
        <f t="shared" si="2"/>
        <v>50457770_265_2</v>
      </c>
      <c r="H43" s="10" t="str">
        <f t="shared" si="3"/>
        <v>50457770_265_3</v>
      </c>
      <c r="I43" s="10" t="str">
        <f t="shared" si="4"/>
        <v>50457770_265_4</v>
      </c>
      <c r="J43" s="10" t="str">
        <f t="shared" si="5"/>
        <v>265</v>
      </c>
      <c r="K43" s="10" t="str">
        <f t="shared" si="6"/>
        <v>50457770</v>
      </c>
      <c r="L43" s="11">
        <v>50457770265</v>
      </c>
      <c r="M43" s="10" t="s">
        <v>490</v>
      </c>
      <c r="N43" s="10" t="s">
        <v>35</v>
      </c>
      <c r="O43" s="10" t="s">
        <v>491</v>
      </c>
      <c r="P43" s="10" t="s">
        <v>492</v>
      </c>
      <c r="Q43" s="10" t="s">
        <v>493</v>
      </c>
      <c r="R43" s="11">
        <v>265</v>
      </c>
      <c r="S43" s="10" t="s">
        <v>72</v>
      </c>
      <c r="T43" s="10" t="s">
        <v>24</v>
      </c>
      <c r="U43" s="12" t="s">
        <v>495</v>
      </c>
      <c r="V43" s="13">
        <v>1</v>
      </c>
      <c r="W43" s="14">
        <v>371.14</v>
      </c>
      <c r="X43" s="8">
        <f t="shared" si="7"/>
        <v>371.14</v>
      </c>
    </row>
    <row r="44" spans="1:24" s="9" customFormat="1" ht="76.5" x14ac:dyDescent="0.25">
      <c r="A44" s="10" t="s">
        <v>99</v>
      </c>
      <c r="B44" s="10" t="s">
        <v>12</v>
      </c>
      <c r="C44" s="10" t="s">
        <v>63</v>
      </c>
      <c r="D44" s="10" t="s">
        <v>100</v>
      </c>
      <c r="E44" s="10" t="str">
        <f t="shared" si="0"/>
        <v>50457770_265</v>
      </c>
      <c r="F44" s="10" t="str">
        <f t="shared" si="1"/>
        <v>50457770_265_1</v>
      </c>
      <c r="G44" s="10" t="str">
        <f t="shared" si="2"/>
        <v>50457770_265_2</v>
      </c>
      <c r="H44" s="10" t="str">
        <f t="shared" si="3"/>
        <v>50457770_265_3</v>
      </c>
      <c r="I44" s="10" t="str">
        <f t="shared" si="4"/>
        <v>50457770_265_4</v>
      </c>
      <c r="J44" s="10" t="str">
        <f t="shared" si="5"/>
        <v>265</v>
      </c>
      <c r="K44" s="10" t="str">
        <f t="shared" si="6"/>
        <v>50457770</v>
      </c>
      <c r="L44" s="11">
        <v>50457770265</v>
      </c>
      <c r="M44" s="10" t="s">
        <v>490</v>
      </c>
      <c r="N44" s="10" t="s">
        <v>35</v>
      </c>
      <c r="O44" s="10" t="s">
        <v>491</v>
      </c>
      <c r="P44" s="10" t="s">
        <v>492</v>
      </c>
      <c r="Q44" s="10" t="s">
        <v>493</v>
      </c>
      <c r="R44" s="11">
        <v>265</v>
      </c>
      <c r="S44" s="10" t="s">
        <v>72</v>
      </c>
      <c r="T44" s="10" t="s">
        <v>43</v>
      </c>
      <c r="U44" s="12" t="s">
        <v>496</v>
      </c>
      <c r="V44" s="13">
        <v>1</v>
      </c>
      <c r="W44" s="14">
        <v>371.14</v>
      </c>
      <c r="X44" s="8">
        <f t="shared" si="7"/>
        <v>371.14</v>
      </c>
    </row>
    <row r="45" spans="1:24" s="9" customFormat="1" ht="76.5" x14ac:dyDescent="0.25">
      <c r="A45" s="10" t="s">
        <v>99</v>
      </c>
      <c r="B45" s="10" t="s">
        <v>12</v>
      </c>
      <c r="C45" s="10" t="s">
        <v>63</v>
      </c>
      <c r="D45" s="10" t="s">
        <v>100</v>
      </c>
      <c r="E45" s="10" t="str">
        <f t="shared" si="0"/>
        <v>50457770_265</v>
      </c>
      <c r="F45" s="10" t="str">
        <f t="shared" si="1"/>
        <v>50457770_265_1</v>
      </c>
      <c r="G45" s="10" t="str">
        <f t="shared" si="2"/>
        <v>50457770_265_2</v>
      </c>
      <c r="H45" s="10" t="str">
        <f t="shared" si="3"/>
        <v>50457770_265_3</v>
      </c>
      <c r="I45" s="10" t="str">
        <f t="shared" si="4"/>
        <v>50457770_265_4</v>
      </c>
      <c r="J45" s="10" t="str">
        <f t="shared" si="5"/>
        <v>265</v>
      </c>
      <c r="K45" s="10" t="str">
        <f t="shared" si="6"/>
        <v>50457770</v>
      </c>
      <c r="L45" s="11">
        <v>50457770265</v>
      </c>
      <c r="M45" s="10" t="s">
        <v>490</v>
      </c>
      <c r="N45" s="10" t="s">
        <v>35</v>
      </c>
      <c r="O45" s="10" t="s">
        <v>491</v>
      </c>
      <c r="P45" s="10" t="s">
        <v>492</v>
      </c>
      <c r="Q45" s="10" t="s">
        <v>493</v>
      </c>
      <c r="R45" s="11">
        <v>265</v>
      </c>
      <c r="S45" s="10" t="s">
        <v>72</v>
      </c>
      <c r="T45" s="10" t="s">
        <v>41</v>
      </c>
      <c r="U45" s="12" t="s">
        <v>497</v>
      </c>
      <c r="V45" s="13">
        <v>1</v>
      </c>
      <c r="W45" s="14">
        <v>371.14</v>
      </c>
      <c r="X45" s="8">
        <f t="shared" si="7"/>
        <v>371.14</v>
      </c>
    </row>
    <row r="46" spans="1:24" s="9" customFormat="1" ht="76.5" x14ac:dyDescent="0.25">
      <c r="A46" s="10" t="s">
        <v>99</v>
      </c>
      <c r="B46" s="10" t="s">
        <v>12</v>
      </c>
      <c r="C46" s="10" t="s">
        <v>63</v>
      </c>
      <c r="D46" s="10" t="s">
        <v>100</v>
      </c>
      <c r="E46" s="10" t="str">
        <f t="shared" si="0"/>
        <v>50457770_265</v>
      </c>
      <c r="F46" s="10" t="str">
        <f t="shared" si="1"/>
        <v>50457770_265_1</v>
      </c>
      <c r="G46" s="10" t="str">
        <f t="shared" si="2"/>
        <v>50457770_265_2</v>
      </c>
      <c r="H46" s="10" t="str">
        <f t="shared" si="3"/>
        <v>50457770_265_3</v>
      </c>
      <c r="I46" s="10" t="str">
        <f t="shared" si="4"/>
        <v>50457770_265_4</v>
      </c>
      <c r="J46" s="10" t="str">
        <f t="shared" si="5"/>
        <v>265</v>
      </c>
      <c r="K46" s="10" t="str">
        <f t="shared" si="6"/>
        <v>50457770</v>
      </c>
      <c r="L46" s="11">
        <v>50457770265</v>
      </c>
      <c r="M46" s="10" t="s">
        <v>490</v>
      </c>
      <c r="N46" s="10" t="s">
        <v>35</v>
      </c>
      <c r="O46" s="10" t="s">
        <v>491</v>
      </c>
      <c r="P46" s="10" t="s">
        <v>492</v>
      </c>
      <c r="Q46" s="10" t="s">
        <v>493</v>
      </c>
      <c r="R46" s="11">
        <v>265</v>
      </c>
      <c r="S46" s="10" t="s">
        <v>72</v>
      </c>
      <c r="T46" s="10" t="s">
        <v>26</v>
      </c>
      <c r="U46" s="12" t="s">
        <v>498</v>
      </c>
      <c r="V46" s="13">
        <v>1</v>
      </c>
      <c r="W46" s="14">
        <v>371.14</v>
      </c>
      <c r="X46" s="8">
        <f t="shared" si="7"/>
        <v>371.14</v>
      </c>
    </row>
    <row r="47" spans="1:24" s="9" customFormat="1" ht="63.75" x14ac:dyDescent="0.25">
      <c r="A47" s="10" t="s">
        <v>99</v>
      </c>
      <c r="B47" s="10" t="s">
        <v>12</v>
      </c>
      <c r="C47" s="10" t="s">
        <v>63</v>
      </c>
      <c r="D47" s="10" t="s">
        <v>100</v>
      </c>
      <c r="E47" s="10" t="str">
        <f t="shared" si="0"/>
        <v>50457770_405</v>
      </c>
      <c r="F47" s="10" t="str">
        <f t="shared" si="1"/>
        <v>50457770_405_1</v>
      </c>
      <c r="G47" s="10" t="str">
        <f t="shared" si="2"/>
        <v>50457770_405_2</v>
      </c>
      <c r="H47" s="10" t="str">
        <f t="shared" si="3"/>
        <v>50457770_405_3</v>
      </c>
      <c r="I47" s="10" t="str">
        <f t="shared" si="4"/>
        <v>50457770_405_4</v>
      </c>
      <c r="J47" s="10" t="str">
        <f t="shared" si="5"/>
        <v>405</v>
      </c>
      <c r="K47" s="10" t="str">
        <f t="shared" si="6"/>
        <v>50457770</v>
      </c>
      <c r="L47" s="11">
        <v>50457770405</v>
      </c>
      <c r="M47" s="10" t="s">
        <v>499</v>
      </c>
      <c r="N47" s="10" t="s">
        <v>35</v>
      </c>
      <c r="O47" s="10" t="s">
        <v>491</v>
      </c>
      <c r="P47" s="10" t="s">
        <v>492</v>
      </c>
      <c r="Q47" s="10" t="s">
        <v>493</v>
      </c>
      <c r="R47" s="11">
        <v>405</v>
      </c>
      <c r="S47" s="10" t="s">
        <v>45</v>
      </c>
      <c r="T47" s="10" t="s">
        <v>23</v>
      </c>
      <c r="U47" s="12" t="s">
        <v>500</v>
      </c>
      <c r="V47" s="13">
        <v>2</v>
      </c>
      <c r="W47" s="14">
        <v>371.14</v>
      </c>
      <c r="X47" s="8">
        <f t="shared" si="7"/>
        <v>742.28</v>
      </c>
    </row>
    <row r="48" spans="1:24" s="9" customFormat="1" ht="63.75" x14ac:dyDescent="0.25">
      <c r="A48" s="10" t="s">
        <v>99</v>
      </c>
      <c r="B48" s="10" t="s">
        <v>12</v>
      </c>
      <c r="C48" s="10" t="s">
        <v>63</v>
      </c>
      <c r="D48" s="10" t="s">
        <v>100</v>
      </c>
      <c r="E48" s="10" t="str">
        <f t="shared" si="0"/>
        <v>50457770_405</v>
      </c>
      <c r="F48" s="10" t="str">
        <f t="shared" si="1"/>
        <v>50457770_405_1</v>
      </c>
      <c r="G48" s="10" t="str">
        <f t="shared" si="2"/>
        <v>50457770_405_2</v>
      </c>
      <c r="H48" s="10" t="str">
        <f t="shared" si="3"/>
        <v>50457770_405_3</v>
      </c>
      <c r="I48" s="10" t="str">
        <f t="shared" si="4"/>
        <v>50457770_405_4</v>
      </c>
      <c r="J48" s="10" t="str">
        <f t="shared" si="5"/>
        <v>405</v>
      </c>
      <c r="K48" s="10" t="str">
        <f t="shared" si="6"/>
        <v>50457770</v>
      </c>
      <c r="L48" s="11">
        <v>50457770405</v>
      </c>
      <c r="M48" s="10" t="s">
        <v>499</v>
      </c>
      <c r="N48" s="10" t="s">
        <v>35</v>
      </c>
      <c r="O48" s="10" t="s">
        <v>491</v>
      </c>
      <c r="P48" s="10" t="s">
        <v>492</v>
      </c>
      <c r="Q48" s="10" t="s">
        <v>493</v>
      </c>
      <c r="R48" s="11">
        <v>405</v>
      </c>
      <c r="S48" s="10" t="s">
        <v>45</v>
      </c>
      <c r="T48" s="10" t="s">
        <v>24</v>
      </c>
      <c r="U48" s="12" t="s">
        <v>501</v>
      </c>
      <c r="V48" s="13">
        <v>2</v>
      </c>
      <c r="W48" s="14">
        <v>371.14</v>
      </c>
      <c r="X48" s="8">
        <f t="shared" si="7"/>
        <v>742.28</v>
      </c>
    </row>
    <row r="49" spans="1:24" s="9" customFormat="1" ht="63.75" x14ac:dyDescent="0.25">
      <c r="A49" s="10" t="s">
        <v>99</v>
      </c>
      <c r="B49" s="10" t="s">
        <v>12</v>
      </c>
      <c r="C49" s="10" t="s">
        <v>63</v>
      </c>
      <c r="D49" s="10" t="s">
        <v>100</v>
      </c>
      <c r="E49" s="10" t="str">
        <f t="shared" si="0"/>
        <v>50457770_405</v>
      </c>
      <c r="F49" s="10" t="str">
        <f t="shared" si="1"/>
        <v>50457770_405_1</v>
      </c>
      <c r="G49" s="10" t="str">
        <f t="shared" si="2"/>
        <v>50457770_405_2</v>
      </c>
      <c r="H49" s="10" t="str">
        <f t="shared" si="3"/>
        <v>50457770_405_3</v>
      </c>
      <c r="I49" s="10" t="str">
        <f t="shared" si="4"/>
        <v>50457770_405_4</v>
      </c>
      <c r="J49" s="10" t="str">
        <f t="shared" si="5"/>
        <v>405</v>
      </c>
      <c r="K49" s="10" t="str">
        <f t="shared" si="6"/>
        <v>50457770</v>
      </c>
      <c r="L49" s="11">
        <v>50457770405</v>
      </c>
      <c r="M49" s="10" t="s">
        <v>499</v>
      </c>
      <c r="N49" s="10" t="s">
        <v>35</v>
      </c>
      <c r="O49" s="10" t="s">
        <v>491</v>
      </c>
      <c r="P49" s="10" t="s">
        <v>492</v>
      </c>
      <c r="Q49" s="10" t="s">
        <v>493</v>
      </c>
      <c r="R49" s="11">
        <v>405</v>
      </c>
      <c r="S49" s="10" t="s">
        <v>45</v>
      </c>
      <c r="T49" s="10" t="s">
        <v>25</v>
      </c>
      <c r="U49" s="12" t="s">
        <v>502</v>
      </c>
      <c r="V49" s="13">
        <v>1</v>
      </c>
      <c r="W49" s="14">
        <v>371.14</v>
      </c>
      <c r="X49" s="8">
        <f t="shared" si="7"/>
        <v>371.14</v>
      </c>
    </row>
    <row r="50" spans="1:24" s="9" customFormat="1" ht="63.75" x14ac:dyDescent="0.25">
      <c r="A50" s="10" t="s">
        <v>99</v>
      </c>
      <c r="B50" s="10" t="s">
        <v>12</v>
      </c>
      <c r="C50" s="10" t="s">
        <v>63</v>
      </c>
      <c r="D50" s="10" t="s">
        <v>100</v>
      </c>
      <c r="E50" s="10" t="str">
        <f t="shared" si="0"/>
        <v>50457770_405</v>
      </c>
      <c r="F50" s="10" t="str">
        <f t="shared" si="1"/>
        <v>50457770_405_1</v>
      </c>
      <c r="G50" s="10" t="str">
        <f t="shared" si="2"/>
        <v>50457770_405_2</v>
      </c>
      <c r="H50" s="10" t="str">
        <f t="shared" si="3"/>
        <v>50457770_405_3</v>
      </c>
      <c r="I50" s="10" t="str">
        <f t="shared" si="4"/>
        <v>50457770_405_4</v>
      </c>
      <c r="J50" s="10" t="str">
        <f t="shared" si="5"/>
        <v>405</v>
      </c>
      <c r="K50" s="10" t="str">
        <f t="shared" si="6"/>
        <v>50457770</v>
      </c>
      <c r="L50" s="11">
        <v>50457770405</v>
      </c>
      <c r="M50" s="10" t="s">
        <v>499</v>
      </c>
      <c r="N50" s="10" t="s">
        <v>35</v>
      </c>
      <c r="O50" s="10" t="s">
        <v>491</v>
      </c>
      <c r="P50" s="10" t="s">
        <v>492</v>
      </c>
      <c r="Q50" s="10" t="s">
        <v>493</v>
      </c>
      <c r="R50" s="11">
        <v>405</v>
      </c>
      <c r="S50" s="10" t="s">
        <v>45</v>
      </c>
      <c r="T50" s="10" t="s">
        <v>38</v>
      </c>
      <c r="U50" s="12" t="s">
        <v>503</v>
      </c>
      <c r="V50" s="13">
        <v>1</v>
      </c>
      <c r="W50" s="14">
        <v>371.14</v>
      </c>
      <c r="X50" s="8">
        <f t="shared" si="7"/>
        <v>371.14</v>
      </c>
    </row>
    <row r="51" spans="1:24" s="9" customFormat="1" ht="63.75" x14ac:dyDescent="0.25">
      <c r="A51" s="10" t="s">
        <v>99</v>
      </c>
      <c r="B51" s="10" t="s">
        <v>12</v>
      </c>
      <c r="C51" s="10" t="s">
        <v>63</v>
      </c>
      <c r="D51" s="10" t="s">
        <v>100</v>
      </c>
      <c r="E51" s="10" t="str">
        <f t="shared" si="0"/>
        <v>50457770_405</v>
      </c>
      <c r="F51" s="10" t="str">
        <f t="shared" si="1"/>
        <v>50457770_405_1</v>
      </c>
      <c r="G51" s="10" t="str">
        <f t="shared" si="2"/>
        <v>50457770_405_2</v>
      </c>
      <c r="H51" s="10" t="str">
        <f t="shared" si="3"/>
        <v>50457770_405_3</v>
      </c>
      <c r="I51" s="10" t="str">
        <f t="shared" si="4"/>
        <v>50457770_405_4</v>
      </c>
      <c r="J51" s="10" t="str">
        <f t="shared" si="5"/>
        <v>405</v>
      </c>
      <c r="K51" s="10" t="str">
        <f t="shared" si="6"/>
        <v>50457770</v>
      </c>
      <c r="L51" s="11">
        <v>50457770405</v>
      </c>
      <c r="M51" s="10" t="s">
        <v>499</v>
      </c>
      <c r="N51" s="10" t="s">
        <v>35</v>
      </c>
      <c r="O51" s="10" t="s">
        <v>491</v>
      </c>
      <c r="P51" s="10" t="s">
        <v>492</v>
      </c>
      <c r="Q51" s="10" t="s">
        <v>493</v>
      </c>
      <c r="R51" s="11">
        <v>405</v>
      </c>
      <c r="S51" s="10" t="s">
        <v>45</v>
      </c>
      <c r="T51" s="10" t="s">
        <v>41</v>
      </c>
      <c r="U51" s="12" t="s">
        <v>504</v>
      </c>
      <c r="V51" s="13">
        <v>1</v>
      </c>
      <c r="W51" s="14">
        <v>371.14</v>
      </c>
      <c r="X51" s="8">
        <f t="shared" si="7"/>
        <v>371.14</v>
      </c>
    </row>
    <row r="52" spans="1:24" s="9" customFormat="1" ht="63.75" x14ac:dyDescent="0.25">
      <c r="A52" s="10" t="s">
        <v>99</v>
      </c>
      <c r="B52" s="10" t="s">
        <v>12</v>
      </c>
      <c r="C52" s="10" t="s">
        <v>63</v>
      </c>
      <c r="D52" s="10" t="s">
        <v>100</v>
      </c>
      <c r="E52" s="10" t="str">
        <f t="shared" si="0"/>
        <v>50457770_405</v>
      </c>
      <c r="F52" s="10" t="str">
        <f t="shared" si="1"/>
        <v>50457770_405_1</v>
      </c>
      <c r="G52" s="10" t="str">
        <f t="shared" si="2"/>
        <v>50457770_405_2</v>
      </c>
      <c r="H52" s="10" t="str">
        <f t="shared" si="3"/>
        <v>50457770_405_3</v>
      </c>
      <c r="I52" s="10" t="str">
        <f t="shared" si="4"/>
        <v>50457770_405_4</v>
      </c>
      <c r="J52" s="10" t="str">
        <f t="shared" si="5"/>
        <v>405</v>
      </c>
      <c r="K52" s="10" t="str">
        <f t="shared" si="6"/>
        <v>50457770</v>
      </c>
      <c r="L52" s="11">
        <v>50457770405</v>
      </c>
      <c r="M52" s="10" t="s">
        <v>499</v>
      </c>
      <c r="N52" s="10" t="s">
        <v>35</v>
      </c>
      <c r="O52" s="10" t="s">
        <v>491</v>
      </c>
      <c r="P52" s="10" t="s">
        <v>492</v>
      </c>
      <c r="Q52" s="10" t="s">
        <v>493</v>
      </c>
      <c r="R52" s="11">
        <v>405</v>
      </c>
      <c r="S52" s="10" t="s">
        <v>45</v>
      </c>
      <c r="T52" s="10" t="s">
        <v>26</v>
      </c>
      <c r="U52" s="12" t="s">
        <v>505</v>
      </c>
      <c r="V52" s="13">
        <v>2</v>
      </c>
      <c r="W52" s="14">
        <v>371.14</v>
      </c>
      <c r="X52" s="8">
        <f t="shared" si="7"/>
        <v>742.28</v>
      </c>
    </row>
    <row r="53" spans="1:24" s="9" customFormat="1" ht="76.5" x14ac:dyDescent="0.25">
      <c r="A53" s="10" t="s">
        <v>99</v>
      </c>
      <c r="B53" s="10" t="s">
        <v>12</v>
      </c>
      <c r="C53" s="10" t="s">
        <v>63</v>
      </c>
      <c r="D53" s="10" t="s">
        <v>100</v>
      </c>
      <c r="E53" s="10" t="str">
        <f t="shared" si="0"/>
        <v>50457770_420</v>
      </c>
      <c r="F53" s="10" t="str">
        <f t="shared" si="1"/>
        <v>50457770_420_1</v>
      </c>
      <c r="G53" s="10" t="str">
        <f t="shared" si="2"/>
        <v>50457770_420_2</v>
      </c>
      <c r="H53" s="10" t="str">
        <f t="shared" si="3"/>
        <v>50457770_420_3</v>
      </c>
      <c r="I53" s="10" t="str">
        <f t="shared" si="4"/>
        <v>50457770_420_4</v>
      </c>
      <c r="J53" s="10" t="str">
        <f t="shared" si="5"/>
        <v>420</v>
      </c>
      <c r="K53" s="10" t="str">
        <f t="shared" si="6"/>
        <v>50457770</v>
      </c>
      <c r="L53" s="11">
        <v>50457770420</v>
      </c>
      <c r="M53" s="10" t="s">
        <v>506</v>
      </c>
      <c r="N53" s="10" t="s">
        <v>35</v>
      </c>
      <c r="O53" s="10" t="s">
        <v>491</v>
      </c>
      <c r="P53" s="10" t="s">
        <v>492</v>
      </c>
      <c r="Q53" s="10" t="s">
        <v>493</v>
      </c>
      <c r="R53" s="11">
        <v>420</v>
      </c>
      <c r="S53" s="10" t="s">
        <v>54</v>
      </c>
      <c r="T53" s="10" t="s">
        <v>23</v>
      </c>
      <c r="U53" s="12" t="s">
        <v>507</v>
      </c>
      <c r="V53" s="13">
        <v>1</v>
      </c>
      <c r="W53" s="14">
        <v>371.14</v>
      </c>
      <c r="X53" s="8">
        <f t="shared" si="7"/>
        <v>371.14</v>
      </c>
    </row>
    <row r="54" spans="1:24" s="9" customFormat="1" ht="76.5" x14ac:dyDescent="0.25">
      <c r="A54" s="10" t="s">
        <v>99</v>
      </c>
      <c r="B54" s="10" t="s">
        <v>12</v>
      </c>
      <c r="C54" s="10" t="s">
        <v>63</v>
      </c>
      <c r="D54" s="10" t="s">
        <v>100</v>
      </c>
      <c r="E54" s="10" t="str">
        <f t="shared" si="0"/>
        <v>50457770_420</v>
      </c>
      <c r="F54" s="10" t="str">
        <f t="shared" si="1"/>
        <v>50457770_420_1</v>
      </c>
      <c r="G54" s="10" t="str">
        <f t="shared" si="2"/>
        <v>50457770_420_2</v>
      </c>
      <c r="H54" s="10" t="str">
        <f t="shared" si="3"/>
        <v>50457770_420_3</v>
      </c>
      <c r="I54" s="10" t="str">
        <f t="shared" si="4"/>
        <v>50457770_420_4</v>
      </c>
      <c r="J54" s="10" t="str">
        <f t="shared" si="5"/>
        <v>420</v>
      </c>
      <c r="K54" s="10" t="str">
        <f t="shared" si="6"/>
        <v>50457770</v>
      </c>
      <c r="L54" s="11">
        <v>50457770420</v>
      </c>
      <c r="M54" s="10" t="s">
        <v>506</v>
      </c>
      <c r="N54" s="10" t="s">
        <v>35</v>
      </c>
      <c r="O54" s="10" t="s">
        <v>491</v>
      </c>
      <c r="P54" s="10" t="s">
        <v>492</v>
      </c>
      <c r="Q54" s="10" t="s">
        <v>493</v>
      </c>
      <c r="R54" s="11">
        <v>420</v>
      </c>
      <c r="S54" s="10" t="s">
        <v>54</v>
      </c>
      <c r="T54" s="10" t="s">
        <v>24</v>
      </c>
      <c r="U54" s="12" t="s">
        <v>508</v>
      </c>
      <c r="V54" s="13">
        <v>1</v>
      </c>
      <c r="W54" s="14">
        <v>371.14</v>
      </c>
      <c r="X54" s="8">
        <f t="shared" si="7"/>
        <v>371.14</v>
      </c>
    </row>
    <row r="55" spans="1:24" s="9" customFormat="1" ht="76.5" x14ac:dyDescent="0.25">
      <c r="A55" s="10" t="s">
        <v>99</v>
      </c>
      <c r="B55" s="10" t="s">
        <v>12</v>
      </c>
      <c r="C55" s="10" t="s">
        <v>63</v>
      </c>
      <c r="D55" s="10" t="s">
        <v>100</v>
      </c>
      <c r="E55" s="10" t="str">
        <f t="shared" si="0"/>
        <v>50457770_420</v>
      </c>
      <c r="F55" s="10" t="str">
        <f t="shared" si="1"/>
        <v>50457770_420_1</v>
      </c>
      <c r="G55" s="10" t="str">
        <f t="shared" si="2"/>
        <v>50457770_420_2</v>
      </c>
      <c r="H55" s="10" t="str">
        <f t="shared" si="3"/>
        <v>50457770_420_3</v>
      </c>
      <c r="I55" s="10" t="str">
        <f t="shared" si="4"/>
        <v>50457770_420_4</v>
      </c>
      <c r="J55" s="10" t="str">
        <f t="shared" si="5"/>
        <v>420</v>
      </c>
      <c r="K55" s="10" t="str">
        <f t="shared" si="6"/>
        <v>50457770</v>
      </c>
      <c r="L55" s="11">
        <v>50457770420</v>
      </c>
      <c r="M55" s="10" t="s">
        <v>506</v>
      </c>
      <c r="N55" s="10" t="s">
        <v>35</v>
      </c>
      <c r="O55" s="10" t="s">
        <v>491</v>
      </c>
      <c r="P55" s="10" t="s">
        <v>492</v>
      </c>
      <c r="Q55" s="10" t="s">
        <v>493</v>
      </c>
      <c r="R55" s="11">
        <v>420</v>
      </c>
      <c r="S55" s="10" t="s">
        <v>54</v>
      </c>
      <c r="T55" s="10" t="s">
        <v>43</v>
      </c>
      <c r="U55" s="12" t="s">
        <v>509</v>
      </c>
      <c r="V55" s="13">
        <v>1</v>
      </c>
      <c r="W55" s="14">
        <v>371.14</v>
      </c>
      <c r="X55" s="8">
        <f t="shared" si="7"/>
        <v>371.14</v>
      </c>
    </row>
    <row r="56" spans="1:24" s="9" customFormat="1" ht="76.5" x14ac:dyDescent="0.25">
      <c r="A56" s="10" t="s">
        <v>99</v>
      </c>
      <c r="B56" s="10" t="s">
        <v>12</v>
      </c>
      <c r="C56" s="10" t="s">
        <v>63</v>
      </c>
      <c r="D56" s="10" t="s">
        <v>100</v>
      </c>
      <c r="E56" s="10" t="str">
        <f t="shared" si="0"/>
        <v>50457770_420</v>
      </c>
      <c r="F56" s="10" t="str">
        <f t="shared" si="1"/>
        <v>50457770_420_1</v>
      </c>
      <c r="G56" s="10" t="str">
        <f t="shared" si="2"/>
        <v>50457770_420_2</v>
      </c>
      <c r="H56" s="10" t="str">
        <f t="shared" si="3"/>
        <v>50457770_420_3</v>
      </c>
      <c r="I56" s="10" t="str">
        <f t="shared" si="4"/>
        <v>50457770_420_4</v>
      </c>
      <c r="J56" s="10" t="str">
        <f t="shared" si="5"/>
        <v>420</v>
      </c>
      <c r="K56" s="10" t="str">
        <f t="shared" si="6"/>
        <v>50457770</v>
      </c>
      <c r="L56" s="11">
        <v>50457770420</v>
      </c>
      <c r="M56" s="10" t="s">
        <v>506</v>
      </c>
      <c r="N56" s="10" t="s">
        <v>35</v>
      </c>
      <c r="O56" s="10" t="s">
        <v>491</v>
      </c>
      <c r="P56" s="10" t="s">
        <v>492</v>
      </c>
      <c r="Q56" s="10" t="s">
        <v>493</v>
      </c>
      <c r="R56" s="11">
        <v>420</v>
      </c>
      <c r="S56" s="10" t="s">
        <v>54</v>
      </c>
      <c r="T56" s="10" t="s">
        <v>41</v>
      </c>
      <c r="U56" s="12" t="s">
        <v>510</v>
      </c>
      <c r="V56" s="13">
        <v>1</v>
      </c>
      <c r="W56" s="14">
        <v>371.14</v>
      </c>
      <c r="X56" s="8">
        <f t="shared" si="7"/>
        <v>371.14</v>
      </c>
    </row>
    <row r="57" spans="1:24" s="9" customFormat="1" ht="76.5" x14ac:dyDescent="0.25">
      <c r="A57" s="10" t="s">
        <v>99</v>
      </c>
      <c r="B57" s="10" t="s">
        <v>12</v>
      </c>
      <c r="C57" s="10" t="s">
        <v>63</v>
      </c>
      <c r="D57" s="10" t="s">
        <v>100</v>
      </c>
      <c r="E57" s="10" t="str">
        <f t="shared" si="0"/>
        <v>50457770_420</v>
      </c>
      <c r="F57" s="10" t="str">
        <f t="shared" si="1"/>
        <v>50457770_420_1</v>
      </c>
      <c r="G57" s="10" t="str">
        <f t="shared" si="2"/>
        <v>50457770_420_2</v>
      </c>
      <c r="H57" s="10" t="str">
        <f t="shared" si="3"/>
        <v>50457770_420_3</v>
      </c>
      <c r="I57" s="10" t="str">
        <f t="shared" si="4"/>
        <v>50457770_420_4</v>
      </c>
      <c r="J57" s="10" t="str">
        <f t="shared" si="5"/>
        <v>420</v>
      </c>
      <c r="K57" s="10" t="str">
        <f t="shared" si="6"/>
        <v>50457770</v>
      </c>
      <c r="L57" s="11">
        <v>50457770420</v>
      </c>
      <c r="M57" s="10" t="s">
        <v>506</v>
      </c>
      <c r="N57" s="10" t="s">
        <v>35</v>
      </c>
      <c r="O57" s="10" t="s">
        <v>491</v>
      </c>
      <c r="P57" s="10" t="s">
        <v>492</v>
      </c>
      <c r="Q57" s="10" t="s">
        <v>493</v>
      </c>
      <c r="R57" s="11">
        <v>420</v>
      </c>
      <c r="S57" s="10" t="s">
        <v>54</v>
      </c>
      <c r="T57" s="10" t="s">
        <v>26</v>
      </c>
      <c r="U57" s="12" t="s">
        <v>511</v>
      </c>
      <c r="V57" s="13">
        <v>1</v>
      </c>
      <c r="W57" s="14">
        <v>371.14</v>
      </c>
      <c r="X57" s="8">
        <f t="shared" si="7"/>
        <v>371.14</v>
      </c>
    </row>
    <row r="58" spans="1:24" s="9" customFormat="1" ht="63.75" x14ac:dyDescent="0.25">
      <c r="A58" s="10" t="s">
        <v>99</v>
      </c>
      <c r="B58" s="10" t="s">
        <v>12</v>
      </c>
      <c r="C58" s="10" t="s">
        <v>63</v>
      </c>
      <c r="D58" s="10" t="s">
        <v>100</v>
      </c>
      <c r="E58" s="10" t="str">
        <f t="shared" si="0"/>
        <v>50457856_410</v>
      </c>
      <c r="F58" s="10" t="str">
        <f t="shared" si="1"/>
        <v>50457856_410_1</v>
      </c>
      <c r="G58" s="10" t="str">
        <f t="shared" si="2"/>
        <v>50457856_410_2</v>
      </c>
      <c r="H58" s="10" t="str">
        <f t="shared" si="3"/>
        <v>50457856_410_3</v>
      </c>
      <c r="I58" s="10" t="str">
        <f t="shared" si="4"/>
        <v>50457856_410_4</v>
      </c>
      <c r="J58" s="10" t="str">
        <f t="shared" si="5"/>
        <v>410</v>
      </c>
      <c r="K58" s="10" t="str">
        <f t="shared" si="6"/>
        <v>50457856</v>
      </c>
      <c r="L58" s="11">
        <v>50457856410</v>
      </c>
      <c r="M58" s="10" t="s">
        <v>512</v>
      </c>
      <c r="N58" s="10" t="s">
        <v>14</v>
      </c>
      <c r="O58" s="10" t="s">
        <v>513</v>
      </c>
      <c r="P58" s="10" t="s">
        <v>514</v>
      </c>
      <c r="Q58" s="10" t="s">
        <v>97</v>
      </c>
      <c r="R58" s="11">
        <v>410</v>
      </c>
      <c r="S58" s="10" t="s">
        <v>36</v>
      </c>
      <c r="T58" s="10" t="s">
        <v>43</v>
      </c>
      <c r="U58" s="12" t="s">
        <v>515</v>
      </c>
      <c r="V58" s="13">
        <v>2</v>
      </c>
      <c r="W58" s="14">
        <v>450.29599999999994</v>
      </c>
      <c r="X58" s="8">
        <f t="shared" si="7"/>
        <v>900.59199999999987</v>
      </c>
    </row>
    <row r="59" spans="1:24" s="9" customFormat="1" ht="63.75" x14ac:dyDescent="0.25">
      <c r="A59" s="10" t="s">
        <v>99</v>
      </c>
      <c r="B59" s="10" t="s">
        <v>12</v>
      </c>
      <c r="C59" s="10" t="s">
        <v>63</v>
      </c>
      <c r="D59" s="10" t="s">
        <v>100</v>
      </c>
      <c r="E59" s="10" t="str">
        <f t="shared" si="0"/>
        <v>50457856_410</v>
      </c>
      <c r="F59" s="10" t="str">
        <f t="shared" si="1"/>
        <v>50457856_410_1</v>
      </c>
      <c r="G59" s="10" t="str">
        <f t="shared" si="2"/>
        <v>50457856_410_2</v>
      </c>
      <c r="H59" s="10" t="str">
        <f t="shared" si="3"/>
        <v>50457856_410_3</v>
      </c>
      <c r="I59" s="10" t="str">
        <f t="shared" si="4"/>
        <v>50457856_410_4</v>
      </c>
      <c r="J59" s="10" t="str">
        <f t="shared" si="5"/>
        <v>410</v>
      </c>
      <c r="K59" s="10" t="str">
        <f t="shared" si="6"/>
        <v>50457856</v>
      </c>
      <c r="L59" s="11">
        <v>50457856410</v>
      </c>
      <c r="M59" s="10" t="s">
        <v>512</v>
      </c>
      <c r="N59" s="10" t="s">
        <v>14</v>
      </c>
      <c r="O59" s="10" t="s">
        <v>513</v>
      </c>
      <c r="P59" s="10" t="s">
        <v>514</v>
      </c>
      <c r="Q59" s="10" t="s">
        <v>97</v>
      </c>
      <c r="R59" s="11">
        <v>410</v>
      </c>
      <c r="S59" s="10" t="s">
        <v>36</v>
      </c>
      <c r="T59" s="10" t="s">
        <v>44</v>
      </c>
      <c r="U59" s="12" t="s">
        <v>516</v>
      </c>
      <c r="V59" s="13">
        <v>1</v>
      </c>
      <c r="W59" s="14">
        <v>450.29599999999994</v>
      </c>
      <c r="X59" s="8">
        <f t="shared" si="7"/>
        <v>450.29599999999994</v>
      </c>
    </row>
    <row r="60" spans="1:24" s="9" customFormat="1" ht="63.75" x14ac:dyDescent="0.25">
      <c r="A60" s="10" t="s">
        <v>99</v>
      </c>
      <c r="B60" s="10" t="s">
        <v>12</v>
      </c>
      <c r="C60" s="10" t="s">
        <v>63</v>
      </c>
      <c r="D60" s="10" t="s">
        <v>100</v>
      </c>
      <c r="E60" s="10" t="str">
        <f t="shared" si="0"/>
        <v>50457856_410</v>
      </c>
      <c r="F60" s="10" t="str">
        <f t="shared" si="1"/>
        <v>50457856_410_1</v>
      </c>
      <c r="G60" s="10" t="str">
        <f t="shared" si="2"/>
        <v>50457856_410_2</v>
      </c>
      <c r="H60" s="10" t="str">
        <f t="shared" si="3"/>
        <v>50457856_410_3</v>
      </c>
      <c r="I60" s="10" t="str">
        <f t="shared" si="4"/>
        <v>50457856_410_4</v>
      </c>
      <c r="J60" s="10" t="str">
        <f t="shared" si="5"/>
        <v>410</v>
      </c>
      <c r="K60" s="10" t="str">
        <f t="shared" si="6"/>
        <v>50457856</v>
      </c>
      <c r="L60" s="11">
        <v>50457856410</v>
      </c>
      <c r="M60" s="10" t="s">
        <v>512</v>
      </c>
      <c r="N60" s="10" t="s">
        <v>14</v>
      </c>
      <c r="O60" s="10" t="s">
        <v>513</v>
      </c>
      <c r="P60" s="10" t="s">
        <v>514</v>
      </c>
      <c r="Q60" s="10" t="s">
        <v>97</v>
      </c>
      <c r="R60" s="11">
        <v>410</v>
      </c>
      <c r="S60" s="10" t="s">
        <v>36</v>
      </c>
      <c r="T60" s="10" t="s">
        <v>26</v>
      </c>
      <c r="U60" s="12" t="s">
        <v>517</v>
      </c>
      <c r="V60" s="13">
        <v>1</v>
      </c>
      <c r="W60" s="14">
        <v>450.29599999999994</v>
      </c>
      <c r="X60" s="8">
        <f t="shared" si="7"/>
        <v>450.29599999999994</v>
      </c>
    </row>
    <row r="61" spans="1:24" s="9" customFormat="1" ht="63.75" x14ac:dyDescent="0.25">
      <c r="A61" s="10" t="s">
        <v>99</v>
      </c>
      <c r="B61" s="10" t="s">
        <v>12</v>
      </c>
      <c r="C61" s="10" t="s">
        <v>63</v>
      </c>
      <c r="D61" s="10" t="s">
        <v>100</v>
      </c>
      <c r="E61" s="10" t="str">
        <f t="shared" si="0"/>
        <v>50457857_001</v>
      </c>
      <c r="F61" s="10" t="str">
        <f t="shared" si="1"/>
        <v>50457857_001_1</v>
      </c>
      <c r="G61" s="10" t="str">
        <f t="shared" si="2"/>
        <v>50457857_001_2</v>
      </c>
      <c r="H61" s="10" t="str">
        <f t="shared" si="3"/>
        <v>50457857_001_3</v>
      </c>
      <c r="I61" s="10" t="str">
        <f t="shared" si="4"/>
        <v>50457857_001_4</v>
      </c>
      <c r="J61" s="10" t="str">
        <f t="shared" si="5"/>
        <v>001</v>
      </c>
      <c r="K61" s="10" t="str">
        <f t="shared" si="6"/>
        <v>50457857</v>
      </c>
      <c r="L61" s="11">
        <v>50457857001</v>
      </c>
      <c r="M61" s="10" t="s">
        <v>518</v>
      </c>
      <c r="N61" s="10" t="s">
        <v>35</v>
      </c>
      <c r="O61" s="10" t="s">
        <v>519</v>
      </c>
      <c r="P61" s="10" t="s">
        <v>520</v>
      </c>
      <c r="Q61" s="10" t="s">
        <v>97</v>
      </c>
      <c r="R61" s="11">
        <v>1</v>
      </c>
      <c r="S61" s="10" t="s">
        <v>13</v>
      </c>
      <c r="T61" s="10" t="s">
        <v>43</v>
      </c>
      <c r="U61" s="12" t="s">
        <v>521</v>
      </c>
      <c r="V61" s="13">
        <v>2</v>
      </c>
      <c r="W61" s="14">
        <v>371.14</v>
      </c>
      <c r="X61" s="8">
        <f t="shared" si="7"/>
        <v>742.28</v>
      </c>
    </row>
    <row r="62" spans="1:24" s="9" customFormat="1" ht="63.75" x14ac:dyDescent="0.25">
      <c r="A62" s="10" t="s">
        <v>99</v>
      </c>
      <c r="B62" s="10" t="s">
        <v>12</v>
      </c>
      <c r="C62" s="10" t="s">
        <v>63</v>
      </c>
      <c r="D62" s="10" t="s">
        <v>100</v>
      </c>
      <c r="E62" s="10" t="str">
        <f t="shared" si="0"/>
        <v>50457857_001</v>
      </c>
      <c r="F62" s="10" t="str">
        <f t="shared" si="1"/>
        <v>50457857_001_1</v>
      </c>
      <c r="G62" s="10" t="str">
        <f t="shared" si="2"/>
        <v>50457857_001_2</v>
      </c>
      <c r="H62" s="10" t="str">
        <f t="shared" si="3"/>
        <v>50457857_001_3</v>
      </c>
      <c r="I62" s="10" t="str">
        <f t="shared" si="4"/>
        <v>50457857_001_4</v>
      </c>
      <c r="J62" s="10" t="str">
        <f t="shared" si="5"/>
        <v>001</v>
      </c>
      <c r="K62" s="10" t="str">
        <f t="shared" si="6"/>
        <v>50457857</v>
      </c>
      <c r="L62" s="11">
        <v>50457857001</v>
      </c>
      <c r="M62" s="10" t="s">
        <v>518</v>
      </c>
      <c r="N62" s="10" t="s">
        <v>35</v>
      </c>
      <c r="O62" s="10" t="s">
        <v>519</v>
      </c>
      <c r="P62" s="10" t="s">
        <v>520</v>
      </c>
      <c r="Q62" s="10" t="s">
        <v>97</v>
      </c>
      <c r="R62" s="11">
        <v>1</v>
      </c>
      <c r="S62" s="10" t="s">
        <v>13</v>
      </c>
      <c r="T62" s="10" t="s">
        <v>30</v>
      </c>
      <c r="U62" s="12" t="s">
        <v>522</v>
      </c>
      <c r="V62" s="13">
        <v>1</v>
      </c>
      <c r="W62" s="14">
        <v>371.14</v>
      </c>
      <c r="X62" s="8">
        <f t="shared" si="7"/>
        <v>371.14</v>
      </c>
    </row>
    <row r="63" spans="1:24" s="9" customFormat="1" ht="76.5" x14ac:dyDescent="0.25">
      <c r="A63" s="10" t="s">
        <v>99</v>
      </c>
      <c r="B63" s="10" t="s">
        <v>12</v>
      </c>
      <c r="C63" s="10" t="s">
        <v>63</v>
      </c>
      <c r="D63" s="10" t="s">
        <v>100</v>
      </c>
      <c r="E63" s="10" t="str">
        <f t="shared" si="0"/>
        <v>50459146_268</v>
      </c>
      <c r="F63" s="10" t="str">
        <f t="shared" si="1"/>
        <v>50459146_268_1</v>
      </c>
      <c r="G63" s="10" t="str">
        <f t="shared" si="2"/>
        <v>50459146_268_2</v>
      </c>
      <c r="H63" s="10" t="str">
        <f t="shared" si="3"/>
        <v>50459146_268_3</v>
      </c>
      <c r="I63" s="10" t="str">
        <f t="shared" si="4"/>
        <v>50459146_268_4</v>
      </c>
      <c r="J63" s="10" t="str">
        <f t="shared" si="5"/>
        <v>268</v>
      </c>
      <c r="K63" s="10" t="str">
        <f t="shared" si="6"/>
        <v>50459146</v>
      </c>
      <c r="L63" s="11">
        <v>50459146268</v>
      </c>
      <c r="M63" s="10" t="s">
        <v>537</v>
      </c>
      <c r="N63" s="10" t="s">
        <v>35</v>
      </c>
      <c r="O63" s="10" t="s">
        <v>538</v>
      </c>
      <c r="P63" s="10" t="s">
        <v>539</v>
      </c>
      <c r="Q63" s="10" t="s">
        <v>388</v>
      </c>
      <c r="R63" s="11">
        <v>268</v>
      </c>
      <c r="S63" s="10" t="s">
        <v>72</v>
      </c>
      <c r="T63" s="10" t="s">
        <v>37</v>
      </c>
      <c r="U63" s="12" t="s">
        <v>540</v>
      </c>
      <c r="V63" s="13">
        <v>5</v>
      </c>
      <c r="W63" s="14">
        <v>450.29599999999994</v>
      </c>
      <c r="X63" s="8">
        <f t="shared" si="7"/>
        <v>2251.4799999999996</v>
      </c>
    </row>
    <row r="64" spans="1:24" s="9" customFormat="1" ht="63.75" x14ac:dyDescent="0.25">
      <c r="A64" s="10" t="s">
        <v>99</v>
      </c>
      <c r="B64" s="10" t="s">
        <v>12</v>
      </c>
      <c r="C64" s="10" t="s">
        <v>63</v>
      </c>
      <c r="D64" s="10" t="s">
        <v>100</v>
      </c>
      <c r="E64" s="10" t="str">
        <f t="shared" si="0"/>
        <v>50459146_405</v>
      </c>
      <c r="F64" s="10" t="str">
        <f t="shared" si="1"/>
        <v>50459146_405_1</v>
      </c>
      <c r="G64" s="10" t="str">
        <f t="shared" si="2"/>
        <v>50459146_405_2</v>
      </c>
      <c r="H64" s="10" t="str">
        <f t="shared" si="3"/>
        <v>50459146_405_3</v>
      </c>
      <c r="I64" s="10" t="str">
        <f t="shared" si="4"/>
        <v>50459146_405_4</v>
      </c>
      <c r="J64" s="10" t="str">
        <f t="shared" si="5"/>
        <v>405</v>
      </c>
      <c r="K64" s="10" t="str">
        <f t="shared" si="6"/>
        <v>50459146</v>
      </c>
      <c r="L64" s="11">
        <v>50459146405</v>
      </c>
      <c r="M64" s="10" t="s">
        <v>541</v>
      </c>
      <c r="N64" s="10" t="s">
        <v>35</v>
      </c>
      <c r="O64" s="10" t="s">
        <v>538</v>
      </c>
      <c r="P64" s="10" t="s">
        <v>539</v>
      </c>
      <c r="Q64" s="10" t="s">
        <v>388</v>
      </c>
      <c r="R64" s="11">
        <v>405</v>
      </c>
      <c r="S64" s="10" t="s">
        <v>45</v>
      </c>
      <c r="T64" s="10" t="s">
        <v>30</v>
      </c>
      <c r="U64" s="12" t="s">
        <v>542</v>
      </c>
      <c r="V64" s="13">
        <v>2</v>
      </c>
      <c r="W64" s="14">
        <v>450.29599999999994</v>
      </c>
      <c r="X64" s="8">
        <f t="shared" si="7"/>
        <v>900.59199999999987</v>
      </c>
    </row>
    <row r="65" spans="1:24" s="9" customFormat="1" ht="63.75" x14ac:dyDescent="0.25">
      <c r="A65" s="10" t="s">
        <v>99</v>
      </c>
      <c r="B65" s="10" t="s">
        <v>12</v>
      </c>
      <c r="C65" s="10" t="s">
        <v>63</v>
      </c>
      <c r="D65" s="10" t="s">
        <v>100</v>
      </c>
      <c r="E65" s="10" t="str">
        <f t="shared" si="0"/>
        <v>50459146_405</v>
      </c>
      <c r="F65" s="10" t="str">
        <f t="shared" si="1"/>
        <v>50459146_405_1</v>
      </c>
      <c r="G65" s="10" t="str">
        <f t="shared" si="2"/>
        <v>50459146_405_2</v>
      </c>
      <c r="H65" s="10" t="str">
        <f t="shared" si="3"/>
        <v>50459146_405_3</v>
      </c>
      <c r="I65" s="10" t="str">
        <f t="shared" si="4"/>
        <v>50459146_405_4</v>
      </c>
      <c r="J65" s="10" t="str">
        <f t="shared" si="5"/>
        <v>405</v>
      </c>
      <c r="K65" s="10" t="str">
        <f t="shared" si="6"/>
        <v>50459146</v>
      </c>
      <c r="L65" s="11">
        <v>50459146405</v>
      </c>
      <c r="M65" s="10" t="s">
        <v>541</v>
      </c>
      <c r="N65" s="10" t="s">
        <v>35</v>
      </c>
      <c r="O65" s="10" t="s">
        <v>538</v>
      </c>
      <c r="P65" s="10" t="s">
        <v>539</v>
      </c>
      <c r="Q65" s="10" t="s">
        <v>388</v>
      </c>
      <c r="R65" s="11">
        <v>405</v>
      </c>
      <c r="S65" s="10" t="s">
        <v>45</v>
      </c>
      <c r="T65" s="10" t="s">
        <v>31</v>
      </c>
      <c r="U65" s="12" t="s">
        <v>543</v>
      </c>
      <c r="V65" s="13">
        <v>1</v>
      </c>
      <c r="W65" s="14">
        <v>450.29599999999994</v>
      </c>
      <c r="X65" s="8">
        <f t="shared" si="7"/>
        <v>450.29599999999994</v>
      </c>
    </row>
    <row r="66" spans="1:24" s="9" customFormat="1" ht="63.75" x14ac:dyDescent="0.25">
      <c r="A66" s="10" t="s">
        <v>99</v>
      </c>
      <c r="B66" s="10" t="s">
        <v>12</v>
      </c>
      <c r="C66" s="10" t="s">
        <v>63</v>
      </c>
      <c r="D66" s="10" t="s">
        <v>100</v>
      </c>
      <c r="E66" s="10" t="str">
        <f t="shared" si="0"/>
        <v>50459245_405</v>
      </c>
      <c r="F66" s="10" t="str">
        <f t="shared" si="1"/>
        <v>50459245_405_1</v>
      </c>
      <c r="G66" s="10" t="str">
        <f t="shared" si="2"/>
        <v>50459245_405_2</v>
      </c>
      <c r="H66" s="10" t="str">
        <f t="shared" si="3"/>
        <v>50459245_405_3</v>
      </c>
      <c r="I66" s="10" t="str">
        <f t="shared" si="4"/>
        <v>50459245_405_4</v>
      </c>
      <c r="J66" s="10" t="str">
        <f t="shared" si="5"/>
        <v>405</v>
      </c>
      <c r="K66" s="10" t="str">
        <f t="shared" si="6"/>
        <v>50459245</v>
      </c>
      <c r="L66" s="11">
        <v>50459245405</v>
      </c>
      <c r="M66" s="10" t="s">
        <v>544</v>
      </c>
      <c r="N66" s="10" t="s">
        <v>35</v>
      </c>
      <c r="O66" s="10" t="s">
        <v>545</v>
      </c>
      <c r="P66" s="10" t="s">
        <v>546</v>
      </c>
      <c r="Q66" s="10" t="s">
        <v>57</v>
      </c>
      <c r="R66" s="11">
        <v>405</v>
      </c>
      <c r="S66" s="10" t="s">
        <v>45</v>
      </c>
      <c r="T66" s="10" t="s">
        <v>43</v>
      </c>
      <c r="U66" s="12" t="s">
        <v>547</v>
      </c>
      <c r="V66" s="13">
        <v>1</v>
      </c>
      <c r="W66" s="14">
        <v>393.62399999999997</v>
      </c>
      <c r="X66" s="8">
        <f t="shared" si="7"/>
        <v>393.62399999999997</v>
      </c>
    </row>
    <row r="67" spans="1:24" s="9" customFormat="1" ht="63.75" x14ac:dyDescent="0.25">
      <c r="A67" s="10" t="s">
        <v>99</v>
      </c>
      <c r="B67" s="10" t="s">
        <v>12</v>
      </c>
      <c r="C67" s="10" t="s">
        <v>63</v>
      </c>
      <c r="D67" s="10" t="s">
        <v>100</v>
      </c>
      <c r="E67" s="10" t="str">
        <f t="shared" si="0"/>
        <v>50459245_405</v>
      </c>
      <c r="F67" s="10" t="str">
        <f t="shared" si="1"/>
        <v>50459245_405_1</v>
      </c>
      <c r="G67" s="10" t="str">
        <f t="shared" si="2"/>
        <v>50459245_405_2</v>
      </c>
      <c r="H67" s="10" t="str">
        <f t="shared" si="3"/>
        <v>50459245_405_3</v>
      </c>
      <c r="I67" s="10" t="str">
        <f t="shared" si="4"/>
        <v>50459245_405_4</v>
      </c>
      <c r="J67" s="10" t="str">
        <f t="shared" si="5"/>
        <v>405</v>
      </c>
      <c r="K67" s="10" t="str">
        <f t="shared" si="6"/>
        <v>50459245</v>
      </c>
      <c r="L67" s="11">
        <v>50459245405</v>
      </c>
      <c r="M67" s="10" t="s">
        <v>544</v>
      </c>
      <c r="N67" s="10" t="s">
        <v>35</v>
      </c>
      <c r="O67" s="10" t="s">
        <v>545</v>
      </c>
      <c r="P67" s="10" t="s">
        <v>546</v>
      </c>
      <c r="Q67" s="10" t="s">
        <v>57</v>
      </c>
      <c r="R67" s="11">
        <v>405</v>
      </c>
      <c r="S67" s="10" t="s">
        <v>45</v>
      </c>
      <c r="T67" s="10" t="s">
        <v>44</v>
      </c>
      <c r="U67" s="12" t="s">
        <v>548</v>
      </c>
      <c r="V67" s="13">
        <v>1</v>
      </c>
      <c r="W67" s="14">
        <v>393.62399999999997</v>
      </c>
      <c r="X67" s="8">
        <f t="shared" si="7"/>
        <v>393.62399999999997</v>
      </c>
    </row>
    <row r="68" spans="1:24" s="9" customFormat="1" ht="63.75" x14ac:dyDescent="0.25">
      <c r="A68" s="10" t="s">
        <v>99</v>
      </c>
      <c r="B68" s="10" t="s">
        <v>12</v>
      </c>
      <c r="C68" s="10" t="s">
        <v>63</v>
      </c>
      <c r="D68" s="10" t="s">
        <v>100</v>
      </c>
      <c r="E68" s="10" t="str">
        <f t="shared" si="0"/>
        <v>50459245_405</v>
      </c>
      <c r="F68" s="10" t="str">
        <f t="shared" si="1"/>
        <v>50459245_405_1</v>
      </c>
      <c r="G68" s="10" t="str">
        <f t="shared" si="2"/>
        <v>50459245_405_2</v>
      </c>
      <c r="H68" s="10" t="str">
        <f t="shared" si="3"/>
        <v>50459245_405_3</v>
      </c>
      <c r="I68" s="10" t="str">
        <f t="shared" si="4"/>
        <v>50459245_405_4</v>
      </c>
      <c r="J68" s="10" t="str">
        <f t="shared" si="5"/>
        <v>405</v>
      </c>
      <c r="K68" s="10" t="str">
        <f t="shared" si="6"/>
        <v>50459245</v>
      </c>
      <c r="L68" s="11">
        <v>50459245405</v>
      </c>
      <c r="M68" s="10" t="s">
        <v>544</v>
      </c>
      <c r="N68" s="10" t="s">
        <v>35</v>
      </c>
      <c r="O68" s="10" t="s">
        <v>545</v>
      </c>
      <c r="P68" s="10" t="s">
        <v>546</v>
      </c>
      <c r="Q68" s="10" t="s">
        <v>57</v>
      </c>
      <c r="R68" s="11">
        <v>405</v>
      </c>
      <c r="S68" s="10" t="s">
        <v>45</v>
      </c>
      <c r="T68" s="10" t="s">
        <v>30</v>
      </c>
      <c r="U68" s="12" t="s">
        <v>549</v>
      </c>
      <c r="V68" s="13">
        <v>3</v>
      </c>
      <c r="W68" s="14">
        <v>393.62399999999997</v>
      </c>
      <c r="X68" s="8">
        <f t="shared" si="7"/>
        <v>1180.8719999999998</v>
      </c>
    </row>
    <row r="69" spans="1:24" s="9" customFormat="1" ht="63.75" x14ac:dyDescent="0.25">
      <c r="A69" s="10" t="s">
        <v>99</v>
      </c>
      <c r="B69" s="10" t="s">
        <v>12</v>
      </c>
      <c r="C69" s="10" t="s">
        <v>63</v>
      </c>
      <c r="D69" s="10" t="s">
        <v>100</v>
      </c>
      <c r="E69" s="10" t="str">
        <f t="shared" si="0"/>
        <v>50459245_405</v>
      </c>
      <c r="F69" s="10" t="str">
        <f t="shared" si="1"/>
        <v>50459245_405_1</v>
      </c>
      <c r="G69" s="10" t="str">
        <f t="shared" si="2"/>
        <v>50459245_405_2</v>
      </c>
      <c r="H69" s="10" t="str">
        <f t="shared" si="3"/>
        <v>50459245_405_3</v>
      </c>
      <c r="I69" s="10" t="str">
        <f t="shared" si="4"/>
        <v>50459245_405_4</v>
      </c>
      <c r="J69" s="10" t="str">
        <f t="shared" si="5"/>
        <v>405</v>
      </c>
      <c r="K69" s="10" t="str">
        <f t="shared" si="6"/>
        <v>50459245</v>
      </c>
      <c r="L69" s="11">
        <v>50459245405</v>
      </c>
      <c r="M69" s="10" t="s">
        <v>544</v>
      </c>
      <c r="N69" s="10" t="s">
        <v>35</v>
      </c>
      <c r="O69" s="10" t="s">
        <v>545</v>
      </c>
      <c r="P69" s="10" t="s">
        <v>546</v>
      </c>
      <c r="Q69" s="10" t="s">
        <v>57</v>
      </c>
      <c r="R69" s="11">
        <v>405</v>
      </c>
      <c r="S69" s="10" t="s">
        <v>45</v>
      </c>
      <c r="T69" s="10" t="s">
        <v>37</v>
      </c>
      <c r="U69" s="12" t="s">
        <v>550</v>
      </c>
      <c r="V69" s="13">
        <v>3</v>
      </c>
      <c r="W69" s="14">
        <v>393.62399999999997</v>
      </c>
      <c r="X69" s="8">
        <f t="shared" si="7"/>
        <v>1180.8719999999998</v>
      </c>
    </row>
    <row r="70" spans="1:24" s="9" customFormat="1" ht="63.75" x14ac:dyDescent="0.25">
      <c r="A70" s="10" t="s">
        <v>99</v>
      </c>
      <c r="B70" s="10" t="s">
        <v>12</v>
      </c>
      <c r="C70" s="10" t="s">
        <v>63</v>
      </c>
      <c r="D70" s="10" t="s">
        <v>100</v>
      </c>
      <c r="E70" s="10" t="str">
        <f t="shared" si="0"/>
        <v>50459245_405</v>
      </c>
      <c r="F70" s="10" t="str">
        <f t="shared" si="1"/>
        <v>50459245_405_1</v>
      </c>
      <c r="G70" s="10" t="str">
        <f t="shared" si="2"/>
        <v>50459245_405_2</v>
      </c>
      <c r="H70" s="10" t="str">
        <f t="shared" si="3"/>
        <v>50459245_405_3</v>
      </c>
      <c r="I70" s="10" t="str">
        <f t="shared" si="4"/>
        <v>50459245_405_4</v>
      </c>
      <c r="J70" s="10" t="str">
        <f t="shared" si="5"/>
        <v>405</v>
      </c>
      <c r="K70" s="10" t="str">
        <f t="shared" si="6"/>
        <v>50459245</v>
      </c>
      <c r="L70" s="11">
        <v>50459245405</v>
      </c>
      <c r="M70" s="10" t="s">
        <v>544</v>
      </c>
      <c r="N70" s="10" t="s">
        <v>35</v>
      </c>
      <c r="O70" s="10" t="s">
        <v>545</v>
      </c>
      <c r="P70" s="10" t="s">
        <v>546</v>
      </c>
      <c r="Q70" s="10" t="s">
        <v>57</v>
      </c>
      <c r="R70" s="11">
        <v>405</v>
      </c>
      <c r="S70" s="10" t="s">
        <v>45</v>
      </c>
      <c r="T70" s="10" t="s">
        <v>31</v>
      </c>
      <c r="U70" s="12" t="s">
        <v>551</v>
      </c>
      <c r="V70" s="13">
        <v>1</v>
      </c>
      <c r="W70" s="14">
        <v>393.62399999999997</v>
      </c>
      <c r="X70" s="8">
        <f t="shared" si="7"/>
        <v>393.62399999999997</v>
      </c>
    </row>
    <row r="71" spans="1:24" s="9" customFormat="1" ht="63.75" x14ac:dyDescent="0.25">
      <c r="A71" s="10" t="s">
        <v>99</v>
      </c>
      <c r="B71" s="10" t="s">
        <v>12</v>
      </c>
      <c r="C71" s="10" t="s">
        <v>63</v>
      </c>
      <c r="D71" s="10" t="s">
        <v>100</v>
      </c>
      <c r="E71" s="10" t="str">
        <f t="shared" ref="E71:E134" si="8">CONCATENATE(K71,"_",J71)</f>
        <v>50459469_001</v>
      </c>
      <c r="F71" s="10" t="str">
        <f t="shared" ref="F71:F134" si="9">CONCATENATE(K71,"_",J71,"_1")</f>
        <v>50459469_001_1</v>
      </c>
      <c r="G71" s="10" t="str">
        <f t="shared" ref="G71:G134" si="10">CONCATENATE(K71,"_",J71,"_2")</f>
        <v>50459469_001_2</v>
      </c>
      <c r="H71" s="10" t="str">
        <f t="shared" ref="H71:H134" si="11">CONCATENATE(K71,"_",J71,"_3")</f>
        <v>50459469_001_3</v>
      </c>
      <c r="I71" s="10" t="str">
        <f t="shared" ref="I71:I134" si="12">CONCATENATE(K71,"_",J71,"_4")</f>
        <v>50459469_001_4</v>
      </c>
      <c r="J71" s="10" t="str">
        <f t="shared" ref="J71:J134" si="13">RIGHT(L71,3)</f>
        <v>001</v>
      </c>
      <c r="K71" s="10" t="str">
        <f t="shared" ref="K71:K134" si="14">LEFT(L71,8)</f>
        <v>50459469</v>
      </c>
      <c r="L71" s="11">
        <v>50459469001</v>
      </c>
      <c r="M71" s="10" t="s">
        <v>552</v>
      </c>
      <c r="N71" s="10" t="s">
        <v>35</v>
      </c>
      <c r="O71" s="10" t="s">
        <v>553</v>
      </c>
      <c r="P71" s="10" t="s">
        <v>554</v>
      </c>
      <c r="Q71" s="10" t="s">
        <v>57</v>
      </c>
      <c r="R71" s="11">
        <v>1</v>
      </c>
      <c r="S71" s="10" t="s">
        <v>13</v>
      </c>
      <c r="T71" s="10" t="s">
        <v>43</v>
      </c>
      <c r="U71" s="12" t="s">
        <v>555</v>
      </c>
      <c r="V71" s="13">
        <v>1</v>
      </c>
      <c r="W71" s="14">
        <v>258.41199999999998</v>
      </c>
      <c r="X71" s="8">
        <f t="shared" ref="X71:X134" si="15">W71*V71</f>
        <v>258.41199999999998</v>
      </c>
    </row>
    <row r="72" spans="1:24" s="9" customFormat="1" ht="63.75" x14ac:dyDescent="0.25">
      <c r="A72" s="10" t="s">
        <v>99</v>
      </c>
      <c r="B72" s="10" t="s">
        <v>12</v>
      </c>
      <c r="C72" s="10" t="s">
        <v>63</v>
      </c>
      <c r="D72" s="10" t="s">
        <v>100</v>
      </c>
      <c r="E72" s="10" t="str">
        <f t="shared" si="8"/>
        <v>50459469_001</v>
      </c>
      <c r="F72" s="10" t="str">
        <f t="shared" si="9"/>
        <v>50459469_001_1</v>
      </c>
      <c r="G72" s="10" t="str">
        <f t="shared" si="10"/>
        <v>50459469_001_2</v>
      </c>
      <c r="H72" s="10" t="str">
        <f t="shared" si="11"/>
        <v>50459469_001_3</v>
      </c>
      <c r="I72" s="10" t="str">
        <f t="shared" si="12"/>
        <v>50459469_001_4</v>
      </c>
      <c r="J72" s="10" t="str">
        <f t="shared" si="13"/>
        <v>001</v>
      </c>
      <c r="K72" s="10" t="str">
        <f t="shared" si="14"/>
        <v>50459469</v>
      </c>
      <c r="L72" s="11">
        <v>50459469001</v>
      </c>
      <c r="M72" s="10" t="s">
        <v>552</v>
      </c>
      <c r="N72" s="10" t="s">
        <v>35</v>
      </c>
      <c r="O72" s="10" t="s">
        <v>553</v>
      </c>
      <c r="P72" s="10" t="s">
        <v>554</v>
      </c>
      <c r="Q72" s="10" t="s">
        <v>57</v>
      </c>
      <c r="R72" s="11">
        <v>1</v>
      </c>
      <c r="S72" s="10" t="s">
        <v>13</v>
      </c>
      <c r="T72" s="10" t="s">
        <v>44</v>
      </c>
      <c r="U72" s="12" t="s">
        <v>556</v>
      </c>
      <c r="V72" s="13">
        <v>2</v>
      </c>
      <c r="W72" s="14">
        <v>258.41199999999998</v>
      </c>
      <c r="X72" s="8">
        <f t="shared" si="15"/>
        <v>516.82399999999996</v>
      </c>
    </row>
    <row r="73" spans="1:24" s="9" customFormat="1" ht="63.75" x14ac:dyDescent="0.25">
      <c r="A73" s="10" t="s">
        <v>99</v>
      </c>
      <c r="B73" s="10" t="s">
        <v>12</v>
      </c>
      <c r="C73" s="10" t="s">
        <v>63</v>
      </c>
      <c r="D73" s="10" t="s">
        <v>100</v>
      </c>
      <c r="E73" s="10" t="str">
        <f t="shared" si="8"/>
        <v>50459469_001</v>
      </c>
      <c r="F73" s="10" t="str">
        <f t="shared" si="9"/>
        <v>50459469_001_1</v>
      </c>
      <c r="G73" s="10" t="str">
        <f t="shared" si="10"/>
        <v>50459469_001_2</v>
      </c>
      <c r="H73" s="10" t="str">
        <f t="shared" si="11"/>
        <v>50459469_001_3</v>
      </c>
      <c r="I73" s="10" t="str">
        <f t="shared" si="12"/>
        <v>50459469_001_4</v>
      </c>
      <c r="J73" s="10" t="str">
        <f t="shared" si="13"/>
        <v>001</v>
      </c>
      <c r="K73" s="10" t="str">
        <f t="shared" si="14"/>
        <v>50459469</v>
      </c>
      <c r="L73" s="11">
        <v>50459469001</v>
      </c>
      <c r="M73" s="10" t="s">
        <v>552</v>
      </c>
      <c r="N73" s="10" t="s">
        <v>35</v>
      </c>
      <c r="O73" s="10" t="s">
        <v>553</v>
      </c>
      <c r="P73" s="10" t="s">
        <v>554</v>
      </c>
      <c r="Q73" s="10" t="s">
        <v>57</v>
      </c>
      <c r="R73" s="11">
        <v>1</v>
      </c>
      <c r="S73" s="10" t="s">
        <v>13</v>
      </c>
      <c r="T73" s="10" t="s">
        <v>37</v>
      </c>
      <c r="U73" s="12" t="s">
        <v>557</v>
      </c>
      <c r="V73" s="13">
        <v>2</v>
      </c>
      <c r="W73" s="14">
        <v>258.41199999999998</v>
      </c>
      <c r="X73" s="8">
        <f t="shared" si="15"/>
        <v>516.82399999999996</v>
      </c>
    </row>
    <row r="74" spans="1:24" s="9" customFormat="1" ht="63.75" x14ac:dyDescent="0.25">
      <c r="A74" s="10" t="s">
        <v>99</v>
      </c>
      <c r="B74" s="10" t="s">
        <v>12</v>
      </c>
      <c r="C74" s="10" t="s">
        <v>63</v>
      </c>
      <c r="D74" s="10" t="s">
        <v>100</v>
      </c>
      <c r="E74" s="10" t="str">
        <f t="shared" si="8"/>
        <v>50459469_001</v>
      </c>
      <c r="F74" s="10" t="str">
        <f t="shared" si="9"/>
        <v>50459469_001_1</v>
      </c>
      <c r="G74" s="10" t="str">
        <f t="shared" si="10"/>
        <v>50459469_001_2</v>
      </c>
      <c r="H74" s="10" t="str">
        <f t="shared" si="11"/>
        <v>50459469_001_3</v>
      </c>
      <c r="I74" s="10" t="str">
        <f t="shared" si="12"/>
        <v>50459469_001_4</v>
      </c>
      <c r="J74" s="10" t="str">
        <f t="shared" si="13"/>
        <v>001</v>
      </c>
      <c r="K74" s="10" t="str">
        <f t="shared" si="14"/>
        <v>50459469</v>
      </c>
      <c r="L74" s="11">
        <v>50459469001</v>
      </c>
      <c r="M74" s="10" t="s">
        <v>552</v>
      </c>
      <c r="N74" s="10" t="s">
        <v>35</v>
      </c>
      <c r="O74" s="10" t="s">
        <v>553</v>
      </c>
      <c r="P74" s="10" t="s">
        <v>554</v>
      </c>
      <c r="Q74" s="10" t="s">
        <v>57</v>
      </c>
      <c r="R74" s="11">
        <v>1</v>
      </c>
      <c r="S74" s="10" t="s">
        <v>13</v>
      </c>
      <c r="T74" s="10" t="s">
        <v>31</v>
      </c>
      <c r="U74" s="12" t="s">
        <v>558</v>
      </c>
      <c r="V74" s="13">
        <v>2</v>
      </c>
      <c r="W74" s="14">
        <v>258.41199999999998</v>
      </c>
      <c r="X74" s="8">
        <f t="shared" si="15"/>
        <v>516.82399999999996</v>
      </c>
    </row>
    <row r="75" spans="1:24" s="9" customFormat="1" ht="63.75" x14ac:dyDescent="0.25">
      <c r="A75" s="10" t="s">
        <v>99</v>
      </c>
      <c r="B75" s="10" t="s">
        <v>12</v>
      </c>
      <c r="C75" s="10" t="s">
        <v>63</v>
      </c>
      <c r="D75" s="10" t="s">
        <v>100</v>
      </c>
      <c r="E75" s="10" t="str">
        <f t="shared" si="8"/>
        <v>50488347_405</v>
      </c>
      <c r="F75" s="10" t="str">
        <f t="shared" si="9"/>
        <v>50488347_405_1</v>
      </c>
      <c r="G75" s="10" t="str">
        <f t="shared" si="10"/>
        <v>50488347_405_2</v>
      </c>
      <c r="H75" s="10" t="str">
        <f t="shared" si="11"/>
        <v>50488347_405_3</v>
      </c>
      <c r="I75" s="10" t="str">
        <f t="shared" si="12"/>
        <v>50488347_405_4</v>
      </c>
      <c r="J75" s="10" t="str">
        <f t="shared" si="13"/>
        <v>405</v>
      </c>
      <c r="K75" s="10" t="str">
        <f t="shared" si="14"/>
        <v>50488347</v>
      </c>
      <c r="L75" s="11">
        <v>50488347405</v>
      </c>
      <c r="M75" s="10" t="s">
        <v>950</v>
      </c>
      <c r="N75" s="10" t="s">
        <v>35</v>
      </c>
      <c r="O75" s="10" t="s">
        <v>951</v>
      </c>
      <c r="P75" s="10" t="s">
        <v>952</v>
      </c>
      <c r="Q75" s="10" t="s">
        <v>953</v>
      </c>
      <c r="R75" s="11">
        <v>405</v>
      </c>
      <c r="S75" s="10" t="s">
        <v>45</v>
      </c>
      <c r="T75" s="10" t="s">
        <v>44</v>
      </c>
      <c r="U75" s="12" t="s">
        <v>954</v>
      </c>
      <c r="V75" s="13">
        <v>30</v>
      </c>
      <c r="W75" s="14">
        <v>427.50400000000002</v>
      </c>
      <c r="X75" s="8">
        <f t="shared" si="15"/>
        <v>12825.12</v>
      </c>
    </row>
    <row r="76" spans="1:24" s="9" customFormat="1" ht="63.75" x14ac:dyDescent="0.25">
      <c r="A76" s="10" t="s">
        <v>99</v>
      </c>
      <c r="B76" s="10" t="s">
        <v>12</v>
      </c>
      <c r="C76" s="10" t="s">
        <v>63</v>
      </c>
      <c r="D76" s="10" t="s">
        <v>100</v>
      </c>
      <c r="E76" s="10" t="str">
        <f t="shared" si="8"/>
        <v>50488347_405</v>
      </c>
      <c r="F76" s="10" t="str">
        <f t="shared" si="9"/>
        <v>50488347_405_1</v>
      </c>
      <c r="G76" s="10" t="str">
        <f t="shared" si="10"/>
        <v>50488347_405_2</v>
      </c>
      <c r="H76" s="10" t="str">
        <f t="shared" si="11"/>
        <v>50488347_405_3</v>
      </c>
      <c r="I76" s="10" t="str">
        <f t="shared" si="12"/>
        <v>50488347_405_4</v>
      </c>
      <c r="J76" s="10" t="str">
        <f t="shared" si="13"/>
        <v>405</v>
      </c>
      <c r="K76" s="10" t="str">
        <f t="shared" si="14"/>
        <v>50488347</v>
      </c>
      <c r="L76" s="11">
        <v>50488347405</v>
      </c>
      <c r="M76" s="10" t="s">
        <v>950</v>
      </c>
      <c r="N76" s="10" t="s">
        <v>35</v>
      </c>
      <c r="O76" s="10" t="s">
        <v>951</v>
      </c>
      <c r="P76" s="10" t="s">
        <v>952</v>
      </c>
      <c r="Q76" s="10" t="s">
        <v>953</v>
      </c>
      <c r="R76" s="11">
        <v>405</v>
      </c>
      <c r="S76" s="10" t="s">
        <v>45</v>
      </c>
      <c r="T76" s="10" t="s">
        <v>30</v>
      </c>
      <c r="U76" s="12" t="s">
        <v>955</v>
      </c>
      <c r="V76" s="13">
        <v>30</v>
      </c>
      <c r="W76" s="14">
        <v>427.50400000000002</v>
      </c>
      <c r="X76" s="8">
        <f t="shared" si="15"/>
        <v>12825.12</v>
      </c>
    </row>
    <row r="77" spans="1:24" s="9" customFormat="1" ht="63.75" x14ac:dyDescent="0.25">
      <c r="A77" s="10" t="s">
        <v>99</v>
      </c>
      <c r="B77" s="10" t="s">
        <v>12</v>
      </c>
      <c r="C77" s="10" t="s">
        <v>63</v>
      </c>
      <c r="D77" s="10" t="s">
        <v>100</v>
      </c>
      <c r="E77" s="10" t="str">
        <f t="shared" si="8"/>
        <v>50488352_001</v>
      </c>
      <c r="F77" s="10" t="str">
        <f t="shared" si="9"/>
        <v>50488352_001_1</v>
      </c>
      <c r="G77" s="10" t="str">
        <f t="shared" si="10"/>
        <v>50488352_001_2</v>
      </c>
      <c r="H77" s="10" t="str">
        <f t="shared" si="11"/>
        <v>50488352_001_3</v>
      </c>
      <c r="I77" s="10" t="str">
        <f t="shared" si="12"/>
        <v>50488352_001_4</v>
      </c>
      <c r="J77" s="10" t="str">
        <f t="shared" si="13"/>
        <v>001</v>
      </c>
      <c r="K77" s="10" t="str">
        <f t="shared" si="14"/>
        <v>50488352</v>
      </c>
      <c r="L77" s="11">
        <v>50488352001</v>
      </c>
      <c r="M77" s="10" t="s">
        <v>956</v>
      </c>
      <c r="N77" s="10" t="s">
        <v>35</v>
      </c>
      <c r="O77" s="10" t="s">
        <v>957</v>
      </c>
      <c r="P77" s="10" t="s">
        <v>958</v>
      </c>
      <c r="Q77" s="10" t="s">
        <v>959</v>
      </c>
      <c r="R77" s="11">
        <v>1</v>
      </c>
      <c r="S77" s="10" t="s">
        <v>13</v>
      </c>
      <c r="T77" s="10" t="s">
        <v>44</v>
      </c>
      <c r="U77" s="12" t="s">
        <v>960</v>
      </c>
      <c r="V77" s="13">
        <v>30</v>
      </c>
      <c r="W77" s="14">
        <v>371.14</v>
      </c>
      <c r="X77" s="8">
        <f t="shared" si="15"/>
        <v>11134.199999999999</v>
      </c>
    </row>
    <row r="78" spans="1:24" s="9" customFormat="1" ht="63.75" x14ac:dyDescent="0.25">
      <c r="A78" s="10" t="s">
        <v>99</v>
      </c>
      <c r="B78" s="10" t="s">
        <v>12</v>
      </c>
      <c r="C78" s="10" t="s">
        <v>63</v>
      </c>
      <c r="D78" s="10" t="s">
        <v>100</v>
      </c>
      <c r="E78" s="10" t="str">
        <f t="shared" si="8"/>
        <v>50488352_001</v>
      </c>
      <c r="F78" s="10" t="str">
        <f t="shared" si="9"/>
        <v>50488352_001_1</v>
      </c>
      <c r="G78" s="10" t="str">
        <f t="shared" si="10"/>
        <v>50488352_001_2</v>
      </c>
      <c r="H78" s="10" t="str">
        <f t="shared" si="11"/>
        <v>50488352_001_3</v>
      </c>
      <c r="I78" s="10" t="str">
        <f t="shared" si="12"/>
        <v>50488352_001_4</v>
      </c>
      <c r="J78" s="10" t="str">
        <f t="shared" si="13"/>
        <v>001</v>
      </c>
      <c r="K78" s="10" t="str">
        <f t="shared" si="14"/>
        <v>50488352</v>
      </c>
      <c r="L78" s="11">
        <v>50488352001</v>
      </c>
      <c r="M78" s="10" t="s">
        <v>956</v>
      </c>
      <c r="N78" s="10" t="s">
        <v>35</v>
      </c>
      <c r="O78" s="10" t="s">
        <v>957</v>
      </c>
      <c r="P78" s="10" t="s">
        <v>958</v>
      </c>
      <c r="Q78" s="10" t="s">
        <v>959</v>
      </c>
      <c r="R78" s="11">
        <v>1</v>
      </c>
      <c r="S78" s="10" t="s">
        <v>13</v>
      </c>
      <c r="T78" s="10" t="s">
        <v>30</v>
      </c>
      <c r="U78" s="12" t="s">
        <v>961</v>
      </c>
      <c r="V78" s="13">
        <v>30</v>
      </c>
      <c r="W78" s="14">
        <v>371.14</v>
      </c>
      <c r="X78" s="8">
        <f t="shared" si="15"/>
        <v>11134.199999999999</v>
      </c>
    </row>
    <row r="79" spans="1:24" s="9" customFormat="1" ht="51" x14ac:dyDescent="0.25">
      <c r="A79" s="10" t="s">
        <v>99</v>
      </c>
      <c r="B79" s="10" t="s">
        <v>85</v>
      </c>
      <c r="C79" s="10" t="s">
        <v>92</v>
      </c>
      <c r="D79" s="10" t="s">
        <v>100</v>
      </c>
      <c r="E79" s="10" t="str">
        <f t="shared" si="8"/>
        <v>50250032_001</v>
      </c>
      <c r="F79" s="10" t="str">
        <f t="shared" si="9"/>
        <v>50250032_001_1</v>
      </c>
      <c r="G79" s="10" t="str">
        <f t="shared" si="10"/>
        <v>50250032_001_2</v>
      </c>
      <c r="H79" s="10" t="str">
        <f t="shared" si="11"/>
        <v>50250032_001_3</v>
      </c>
      <c r="I79" s="10" t="str">
        <f t="shared" si="12"/>
        <v>50250032_001_4</v>
      </c>
      <c r="J79" s="10" t="str">
        <f t="shared" si="13"/>
        <v>001</v>
      </c>
      <c r="K79" s="10" t="str">
        <f t="shared" si="14"/>
        <v>50250032</v>
      </c>
      <c r="L79" s="11">
        <v>50250032001</v>
      </c>
      <c r="M79" s="10" t="s">
        <v>612</v>
      </c>
      <c r="N79" s="10" t="s">
        <v>14</v>
      </c>
      <c r="O79" s="10" t="s">
        <v>613</v>
      </c>
      <c r="P79" s="10" t="s">
        <v>614</v>
      </c>
      <c r="Q79" s="10" t="s">
        <v>615</v>
      </c>
      <c r="R79" s="11">
        <v>1</v>
      </c>
      <c r="S79" s="10" t="s">
        <v>13</v>
      </c>
      <c r="T79" s="10" t="s">
        <v>77</v>
      </c>
      <c r="U79" s="12" t="s">
        <v>616</v>
      </c>
      <c r="V79" s="13">
        <v>1</v>
      </c>
      <c r="W79" s="14">
        <v>342.49600000000004</v>
      </c>
      <c r="X79" s="8">
        <f t="shared" si="15"/>
        <v>342.49600000000004</v>
      </c>
    </row>
    <row r="80" spans="1:24" s="9" customFormat="1" ht="76.5" x14ac:dyDescent="0.25">
      <c r="A80" s="10" t="s">
        <v>99</v>
      </c>
      <c r="B80" s="10" t="s">
        <v>85</v>
      </c>
      <c r="C80" s="10" t="s">
        <v>92</v>
      </c>
      <c r="D80" s="10" t="s">
        <v>100</v>
      </c>
      <c r="E80" s="10" t="str">
        <f t="shared" si="8"/>
        <v>50446954_970</v>
      </c>
      <c r="F80" s="10" t="str">
        <f t="shared" si="9"/>
        <v>50446954_970_1</v>
      </c>
      <c r="G80" s="10" t="str">
        <f t="shared" si="10"/>
        <v>50446954_970_2</v>
      </c>
      <c r="H80" s="10" t="str">
        <f t="shared" si="11"/>
        <v>50446954_970_3</v>
      </c>
      <c r="I80" s="10" t="str">
        <f t="shared" si="12"/>
        <v>50446954_970_4</v>
      </c>
      <c r="J80" s="10" t="str">
        <f t="shared" si="13"/>
        <v>970</v>
      </c>
      <c r="K80" s="10" t="str">
        <f t="shared" si="14"/>
        <v>50446954</v>
      </c>
      <c r="L80" s="11">
        <v>50446954970</v>
      </c>
      <c r="M80" s="10" t="s">
        <v>784</v>
      </c>
      <c r="N80" s="10" t="s">
        <v>14</v>
      </c>
      <c r="O80" s="10" t="s">
        <v>785</v>
      </c>
      <c r="P80" s="10" t="s">
        <v>786</v>
      </c>
      <c r="Q80" s="10" t="s">
        <v>787</v>
      </c>
      <c r="R80" s="11">
        <v>970</v>
      </c>
      <c r="S80" s="10" t="s">
        <v>91</v>
      </c>
      <c r="T80" s="10" t="s">
        <v>90</v>
      </c>
      <c r="U80" s="12" t="s">
        <v>788</v>
      </c>
      <c r="V80" s="13">
        <v>26</v>
      </c>
      <c r="W80" s="14">
        <v>337.26</v>
      </c>
      <c r="X80" s="8">
        <f t="shared" si="15"/>
        <v>8768.76</v>
      </c>
    </row>
    <row r="81" spans="1:24" s="9" customFormat="1" ht="76.5" x14ac:dyDescent="0.25">
      <c r="A81" s="10" t="s">
        <v>99</v>
      </c>
      <c r="B81" s="10" t="s">
        <v>85</v>
      </c>
      <c r="C81" s="10" t="s">
        <v>92</v>
      </c>
      <c r="D81" s="10" t="s">
        <v>100</v>
      </c>
      <c r="E81" s="10" t="str">
        <f t="shared" si="8"/>
        <v>50446954_970</v>
      </c>
      <c r="F81" s="10" t="str">
        <f t="shared" si="9"/>
        <v>50446954_970_1</v>
      </c>
      <c r="G81" s="10" t="str">
        <f t="shared" si="10"/>
        <v>50446954_970_2</v>
      </c>
      <c r="H81" s="10" t="str">
        <f t="shared" si="11"/>
        <v>50446954_970_3</v>
      </c>
      <c r="I81" s="10" t="str">
        <f t="shared" si="12"/>
        <v>50446954_970_4</v>
      </c>
      <c r="J81" s="10" t="str">
        <f t="shared" si="13"/>
        <v>970</v>
      </c>
      <c r="K81" s="10" t="str">
        <f t="shared" si="14"/>
        <v>50446954</v>
      </c>
      <c r="L81" s="11">
        <v>50446954970</v>
      </c>
      <c r="M81" s="10" t="s">
        <v>784</v>
      </c>
      <c r="N81" s="10" t="s">
        <v>14</v>
      </c>
      <c r="O81" s="10" t="s">
        <v>785</v>
      </c>
      <c r="P81" s="10" t="s">
        <v>786</v>
      </c>
      <c r="Q81" s="10" t="s">
        <v>787</v>
      </c>
      <c r="R81" s="11">
        <v>970</v>
      </c>
      <c r="S81" s="10" t="s">
        <v>91</v>
      </c>
      <c r="T81" s="10" t="s">
        <v>86</v>
      </c>
      <c r="U81" s="12" t="s">
        <v>789</v>
      </c>
      <c r="V81" s="13">
        <v>30</v>
      </c>
      <c r="W81" s="14">
        <v>337.26</v>
      </c>
      <c r="X81" s="8">
        <f t="shared" si="15"/>
        <v>10117.799999999999</v>
      </c>
    </row>
    <row r="82" spans="1:24" s="9" customFormat="1" ht="76.5" x14ac:dyDescent="0.25">
      <c r="A82" s="10" t="s">
        <v>99</v>
      </c>
      <c r="B82" s="10" t="s">
        <v>85</v>
      </c>
      <c r="C82" s="10" t="s">
        <v>92</v>
      </c>
      <c r="D82" s="10" t="s">
        <v>100</v>
      </c>
      <c r="E82" s="10" t="str">
        <f t="shared" si="8"/>
        <v>50446954_970</v>
      </c>
      <c r="F82" s="10" t="str">
        <f t="shared" si="9"/>
        <v>50446954_970_1</v>
      </c>
      <c r="G82" s="10" t="str">
        <f t="shared" si="10"/>
        <v>50446954_970_2</v>
      </c>
      <c r="H82" s="10" t="str">
        <f t="shared" si="11"/>
        <v>50446954_970_3</v>
      </c>
      <c r="I82" s="10" t="str">
        <f t="shared" si="12"/>
        <v>50446954_970_4</v>
      </c>
      <c r="J82" s="10" t="str">
        <f t="shared" si="13"/>
        <v>970</v>
      </c>
      <c r="K82" s="10" t="str">
        <f t="shared" si="14"/>
        <v>50446954</v>
      </c>
      <c r="L82" s="11">
        <v>50446954970</v>
      </c>
      <c r="M82" s="10" t="s">
        <v>784</v>
      </c>
      <c r="N82" s="10" t="s">
        <v>14</v>
      </c>
      <c r="O82" s="10" t="s">
        <v>785</v>
      </c>
      <c r="P82" s="10" t="s">
        <v>786</v>
      </c>
      <c r="Q82" s="10" t="s">
        <v>787</v>
      </c>
      <c r="R82" s="11">
        <v>970</v>
      </c>
      <c r="S82" s="10" t="s">
        <v>91</v>
      </c>
      <c r="T82" s="10" t="s">
        <v>77</v>
      </c>
      <c r="U82" s="12" t="s">
        <v>790</v>
      </c>
      <c r="V82" s="13">
        <v>7</v>
      </c>
      <c r="W82" s="14">
        <v>337.26</v>
      </c>
      <c r="X82" s="8">
        <f t="shared" si="15"/>
        <v>2360.8199999999997</v>
      </c>
    </row>
    <row r="83" spans="1:24" s="9" customFormat="1" ht="76.5" x14ac:dyDescent="0.25">
      <c r="A83" s="10" t="s">
        <v>99</v>
      </c>
      <c r="B83" s="10" t="s">
        <v>85</v>
      </c>
      <c r="C83" s="10" t="s">
        <v>83</v>
      </c>
      <c r="D83" s="10" t="s">
        <v>100</v>
      </c>
      <c r="E83" s="10" t="str">
        <f t="shared" si="8"/>
        <v>50420404_001</v>
      </c>
      <c r="F83" s="10" t="str">
        <f t="shared" si="9"/>
        <v>50420404_001_1</v>
      </c>
      <c r="G83" s="10" t="str">
        <f t="shared" si="10"/>
        <v>50420404_001_2</v>
      </c>
      <c r="H83" s="10" t="str">
        <f t="shared" si="11"/>
        <v>50420404_001_3</v>
      </c>
      <c r="I83" s="10" t="str">
        <f t="shared" si="12"/>
        <v>50420404_001_4</v>
      </c>
      <c r="J83" s="10" t="str">
        <f t="shared" si="13"/>
        <v>001</v>
      </c>
      <c r="K83" s="10" t="str">
        <f t="shared" si="14"/>
        <v>50420404</v>
      </c>
      <c r="L83" s="11">
        <v>50420404001</v>
      </c>
      <c r="M83" s="10" t="s">
        <v>663</v>
      </c>
      <c r="N83" s="10" t="s">
        <v>59</v>
      </c>
      <c r="O83" s="10" t="s">
        <v>664</v>
      </c>
      <c r="P83" s="10" t="s">
        <v>665</v>
      </c>
      <c r="Q83" s="10" t="s">
        <v>666</v>
      </c>
      <c r="R83" s="11">
        <v>1</v>
      </c>
      <c r="S83" s="10" t="s">
        <v>13</v>
      </c>
      <c r="T83" s="10" t="s">
        <v>61</v>
      </c>
      <c r="U83" s="12" t="s">
        <v>667</v>
      </c>
      <c r="V83" s="13">
        <v>78</v>
      </c>
      <c r="W83" s="14">
        <v>112.72800000000001</v>
      </c>
      <c r="X83" s="8">
        <f t="shared" si="15"/>
        <v>8792.7840000000015</v>
      </c>
    </row>
    <row r="84" spans="1:24" s="9" customFormat="1" ht="51" x14ac:dyDescent="0.25">
      <c r="A84" s="10" t="s">
        <v>99</v>
      </c>
      <c r="B84" s="10" t="s">
        <v>12</v>
      </c>
      <c r="C84" s="10" t="s">
        <v>20</v>
      </c>
      <c r="D84" s="10" t="s">
        <v>100</v>
      </c>
      <c r="E84" s="10" t="str">
        <f t="shared" si="8"/>
        <v>50376473_407</v>
      </c>
      <c r="F84" s="10" t="str">
        <f t="shared" si="9"/>
        <v>50376473_407_1</v>
      </c>
      <c r="G84" s="10" t="str">
        <f t="shared" si="10"/>
        <v>50376473_407_2</v>
      </c>
      <c r="H84" s="10" t="str">
        <f t="shared" si="11"/>
        <v>50376473_407_3</v>
      </c>
      <c r="I84" s="10" t="str">
        <f t="shared" si="12"/>
        <v>50376473_407_4</v>
      </c>
      <c r="J84" s="10" t="str">
        <f t="shared" si="13"/>
        <v>407</v>
      </c>
      <c r="K84" s="10" t="str">
        <f t="shared" si="14"/>
        <v>50376473</v>
      </c>
      <c r="L84" s="11">
        <v>50376473407</v>
      </c>
      <c r="M84" s="10" t="s">
        <v>119</v>
      </c>
      <c r="N84" s="10" t="s">
        <v>14</v>
      </c>
      <c r="O84" s="10" t="s">
        <v>120</v>
      </c>
      <c r="P84" s="10" t="s">
        <v>121</v>
      </c>
      <c r="Q84" s="10" t="s">
        <v>122</v>
      </c>
      <c r="R84" s="11">
        <v>407</v>
      </c>
      <c r="S84" s="10" t="s">
        <v>45</v>
      </c>
      <c r="T84" s="10" t="s">
        <v>23</v>
      </c>
      <c r="U84" s="12" t="s">
        <v>123</v>
      </c>
      <c r="V84" s="13">
        <v>38</v>
      </c>
      <c r="W84" s="14">
        <v>314.77599999999995</v>
      </c>
      <c r="X84" s="8">
        <f t="shared" si="15"/>
        <v>11961.487999999998</v>
      </c>
    </row>
    <row r="85" spans="1:24" s="9" customFormat="1" ht="51" x14ac:dyDescent="0.25">
      <c r="A85" s="10" t="s">
        <v>99</v>
      </c>
      <c r="B85" s="10" t="s">
        <v>12</v>
      </c>
      <c r="C85" s="10" t="s">
        <v>20</v>
      </c>
      <c r="D85" s="10" t="s">
        <v>100</v>
      </c>
      <c r="E85" s="10" t="str">
        <f t="shared" si="8"/>
        <v>50376473_407</v>
      </c>
      <c r="F85" s="10" t="str">
        <f t="shared" si="9"/>
        <v>50376473_407_1</v>
      </c>
      <c r="G85" s="10" t="str">
        <f t="shared" si="10"/>
        <v>50376473_407_2</v>
      </c>
      <c r="H85" s="10" t="str">
        <f t="shared" si="11"/>
        <v>50376473_407_3</v>
      </c>
      <c r="I85" s="10" t="str">
        <f t="shared" si="12"/>
        <v>50376473_407_4</v>
      </c>
      <c r="J85" s="10" t="str">
        <f t="shared" si="13"/>
        <v>407</v>
      </c>
      <c r="K85" s="10" t="str">
        <f t="shared" si="14"/>
        <v>50376473</v>
      </c>
      <c r="L85" s="11">
        <v>50376473407</v>
      </c>
      <c r="M85" s="10" t="s">
        <v>119</v>
      </c>
      <c r="N85" s="10" t="s">
        <v>14</v>
      </c>
      <c r="O85" s="10" t="s">
        <v>120</v>
      </c>
      <c r="P85" s="10" t="s">
        <v>121</v>
      </c>
      <c r="Q85" s="10" t="s">
        <v>122</v>
      </c>
      <c r="R85" s="11">
        <v>407</v>
      </c>
      <c r="S85" s="10" t="s">
        <v>45</v>
      </c>
      <c r="T85" s="10" t="s">
        <v>24</v>
      </c>
      <c r="U85" s="12" t="s">
        <v>124</v>
      </c>
      <c r="V85" s="13">
        <v>38</v>
      </c>
      <c r="W85" s="14">
        <v>314.77599999999995</v>
      </c>
      <c r="X85" s="8">
        <f t="shared" si="15"/>
        <v>11961.487999999998</v>
      </c>
    </row>
    <row r="86" spans="1:24" s="9" customFormat="1" ht="51" x14ac:dyDescent="0.25">
      <c r="A86" s="10" t="s">
        <v>99</v>
      </c>
      <c r="B86" s="10" t="s">
        <v>12</v>
      </c>
      <c r="C86" s="10" t="s">
        <v>20</v>
      </c>
      <c r="D86" s="10" t="s">
        <v>100</v>
      </c>
      <c r="E86" s="10" t="str">
        <f t="shared" si="8"/>
        <v>50376473_407</v>
      </c>
      <c r="F86" s="10" t="str">
        <f t="shared" si="9"/>
        <v>50376473_407_1</v>
      </c>
      <c r="G86" s="10" t="str">
        <f t="shared" si="10"/>
        <v>50376473_407_2</v>
      </c>
      <c r="H86" s="10" t="str">
        <f t="shared" si="11"/>
        <v>50376473_407_3</v>
      </c>
      <c r="I86" s="10" t="str">
        <f t="shared" si="12"/>
        <v>50376473_407_4</v>
      </c>
      <c r="J86" s="10" t="str">
        <f t="shared" si="13"/>
        <v>407</v>
      </c>
      <c r="K86" s="10" t="str">
        <f t="shared" si="14"/>
        <v>50376473</v>
      </c>
      <c r="L86" s="11">
        <v>50376473407</v>
      </c>
      <c r="M86" s="10" t="s">
        <v>119</v>
      </c>
      <c r="N86" s="10" t="s">
        <v>14</v>
      </c>
      <c r="O86" s="10" t="s">
        <v>120</v>
      </c>
      <c r="P86" s="10" t="s">
        <v>121</v>
      </c>
      <c r="Q86" s="10" t="s">
        <v>122</v>
      </c>
      <c r="R86" s="11">
        <v>407</v>
      </c>
      <c r="S86" s="10" t="s">
        <v>45</v>
      </c>
      <c r="T86" s="10" t="s">
        <v>30</v>
      </c>
      <c r="U86" s="12" t="s">
        <v>125</v>
      </c>
      <c r="V86" s="13">
        <v>25</v>
      </c>
      <c r="W86" s="14">
        <v>314.77599999999995</v>
      </c>
      <c r="X86" s="8">
        <f t="shared" si="15"/>
        <v>7869.3999999999987</v>
      </c>
    </row>
    <row r="87" spans="1:24" s="9" customFormat="1" ht="63.75" x14ac:dyDescent="0.25">
      <c r="A87" s="10" t="s">
        <v>99</v>
      </c>
      <c r="B87" s="10" t="s">
        <v>12</v>
      </c>
      <c r="C87" s="10" t="s">
        <v>20</v>
      </c>
      <c r="D87" s="10" t="s">
        <v>100</v>
      </c>
      <c r="E87" s="10" t="str">
        <f t="shared" si="8"/>
        <v>50389827_001</v>
      </c>
      <c r="F87" s="10" t="str">
        <f t="shared" si="9"/>
        <v>50389827_001_1</v>
      </c>
      <c r="G87" s="10" t="str">
        <f t="shared" si="10"/>
        <v>50389827_001_2</v>
      </c>
      <c r="H87" s="10" t="str">
        <f t="shared" si="11"/>
        <v>50389827_001_3</v>
      </c>
      <c r="I87" s="10" t="str">
        <f t="shared" si="12"/>
        <v>50389827_001_4</v>
      </c>
      <c r="J87" s="10" t="str">
        <f t="shared" si="13"/>
        <v>001</v>
      </c>
      <c r="K87" s="10" t="str">
        <f t="shared" si="14"/>
        <v>50389827</v>
      </c>
      <c r="L87" s="11">
        <v>50389827001</v>
      </c>
      <c r="M87" s="10" t="s">
        <v>126</v>
      </c>
      <c r="N87" s="10" t="s">
        <v>14</v>
      </c>
      <c r="O87" s="10" t="s">
        <v>127</v>
      </c>
      <c r="P87" s="10" t="s">
        <v>128</v>
      </c>
      <c r="Q87" s="10" t="s">
        <v>21</v>
      </c>
      <c r="R87" s="11">
        <v>1</v>
      </c>
      <c r="S87" s="10" t="s">
        <v>13</v>
      </c>
      <c r="T87" s="10" t="s">
        <v>23</v>
      </c>
      <c r="U87" s="12" t="s">
        <v>129</v>
      </c>
      <c r="V87" s="13">
        <v>30</v>
      </c>
      <c r="W87" s="14">
        <v>393.62399999999997</v>
      </c>
      <c r="X87" s="8">
        <f t="shared" si="15"/>
        <v>11808.72</v>
      </c>
    </row>
    <row r="88" spans="1:24" s="9" customFormat="1" ht="63.75" x14ac:dyDescent="0.25">
      <c r="A88" s="10" t="s">
        <v>99</v>
      </c>
      <c r="B88" s="10" t="s">
        <v>12</v>
      </c>
      <c r="C88" s="10" t="s">
        <v>20</v>
      </c>
      <c r="D88" s="10" t="s">
        <v>100</v>
      </c>
      <c r="E88" s="10" t="str">
        <f t="shared" si="8"/>
        <v>50389827_001</v>
      </c>
      <c r="F88" s="10" t="str">
        <f t="shared" si="9"/>
        <v>50389827_001_1</v>
      </c>
      <c r="G88" s="10" t="str">
        <f t="shared" si="10"/>
        <v>50389827_001_2</v>
      </c>
      <c r="H88" s="10" t="str">
        <f t="shared" si="11"/>
        <v>50389827_001_3</v>
      </c>
      <c r="I88" s="10" t="str">
        <f t="shared" si="12"/>
        <v>50389827_001_4</v>
      </c>
      <c r="J88" s="10" t="str">
        <f t="shared" si="13"/>
        <v>001</v>
      </c>
      <c r="K88" s="10" t="str">
        <f t="shared" si="14"/>
        <v>50389827</v>
      </c>
      <c r="L88" s="11">
        <v>50389827001</v>
      </c>
      <c r="M88" s="10" t="s">
        <v>126</v>
      </c>
      <c r="N88" s="10" t="s">
        <v>14</v>
      </c>
      <c r="O88" s="10" t="s">
        <v>127</v>
      </c>
      <c r="P88" s="10" t="s">
        <v>128</v>
      </c>
      <c r="Q88" s="10" t="s">
        <v>21</v>
      </c>
      <c r="R88" s="11">
        <v>1</v>
      </c>
      <c r="S88" s="10" t="s">
        <v>13</v>
      </c>
      <c r="T88" s="10" t="s">
        <v>24</v>
      </c>
      <c r="U88" s="12" t="s">
        <v>130</v>
      </c>
      <c r="V88" s="13">
        <v>24</v>
      </c>
      <c r="W88" s="14">
        <v>393.62399999999997</v>
      </c>
      <c r="X88" s="8">
        <f t="shared" si="15"/>
        <v>9446.9759999999987</v>
      </c>
    </row>
    <row r="89" spans="1:24" s="9" customFormat="1" ht="63.75" x14ac:dyDescent="0.25">
      <c r="A89" s="10" t="s">
        <v>99</v>
      </c>
      <c r="B89" s="10" t="s">
        <v>12</v>
      </c>
      <c r="C89" s="10" t="s">
        <v>20</v>
      </c>
      <c r="D89" s="10" t="s">
        <v>100</v>
      </c>
      <c r="E89" s="10" t="str">
        <f t="shared" si="8"/>
        <v>50389827_001</v>
      </c>
      <c r="F89" s="10" t="str">
        <f t="shared" si="9"/>
        <v>50389827_001_1</v>
      </c>
      <c r="G89" s="10" t="str">
        <f t="shared" si="10"/>
        <v>50389827_001_2</v>
      </c>
      <c r="H89" s="10" t="str">
        <f t="shared" si="11"/>
        <v>50389827_001_3</v>
      </c>
      <c r="I89" s="10" t="str">
        <f t="shared" si="12"/>
        <v>50389827_001_4</v>
      </c>
      <c r="J89" s="10" t="str">
        <f t="shared" si="13"/>
        <v>001</v>
      </c>
      <c r="K89" s="10" t="str">
        <f t="shared" si="14"/>
        <v>50389827</v>
      </c>
      <c r="L89" s="11">
        <v>50389827001</v>
      </c>
      <c r="M89" s="10" t="s">
        <v>126</v>
      </c>
      <c r="N89" s="10" t="s">
        <v>14</v>
      </c>
      <c r="O89" s="10" t="s">
        <v>127</v>
      </c>
      <c r="P89" s="10" t="s">
        <v>128</v>
      </c>
      <c r="Q89" s="10" t="s">
        <v>21</v>
      </c>
      <c r="R89" s="11">
        <v>1</v>
      </c>
      <c r="S89" s="10" t="s">
        <v>13</v>
      </c>
      <c r="T89" s="10" t="s">
        <v>42</v>
      </c>
      <c r="U89" s="12" t="s">
        <v>131</v>
      </c>
      <c r="V89" s="13">
        <v>24</v>
      </c>
      <c r="W89" s="14">
        <v>393.62399999999997</v>
      </c>
      <c r="X89" s="8">
        <f t="shared" si="15"/>
        <v>9446.9759999999987</v>
      </c>
    </row>
    <row r="90" spans="1:24" s="9" customFormat="1" ht="63.75" x14ac:dyDescent="0.25">
      <c r="A90" s="10" t="s">
        <v>99</v>
      </c>
      <c r="B90" s="10" t="s">
        <v>12</v>
      </c>
      <c r="C90" s="10" t="s">
        <v>20</v>
      </c>
      <c r="D90" s="10" t="s">
        <v>100</v>
      </c>
      <c r="E90" s="10" t="str">
        <f t="shared" si="8"/>
        <v>50389827_001</v>
      </c>
      <c r="F90" s="10" t="str">
        <f t="shared" si="9"/>
        <v>50389827_001_1</v>
      </c>
      <c r="G90" s="10" t="str">
        <f t="shared" si="10"/>
        <v>50389827_001_2</v>
      </c>
      <c r="H90" s="10" t="str">
        <f t="shared" si="11"/>
        <v>50389827_001_3</v>
      </c>
      <c r="I90" s="10" t="str">
        <f t="shared" si="12"/>
        <v>50389827_001_4</v>
      </c>
      <c r="J90" s="10" t="str">
        <f t="shared" si="13"/>
        <v>001</v>
      </c>
      <c r="K90" s="10" t="str">
        <f t="shared" si="14"/>
        <v>50389827</v>
      </c>
      <c r="L90" s="11">
        <v>50389827001</v>
      </c>
      <c r="M90" s="10" t="s">
        <v>126</v>
      </c>
      <c r="N90" s="10" t="s">
        <v>14</v>
      </c>
      <c r="O90" s="10" t="s">
        <v>127</v>
      </c>
      <c r="P90" s="10" t="s">
        <v>128</v>
      </c>
      <c r="Q90" s="10" t="s">
        <v>21</v>
      </c>
      <c r="R90" s="11">
        <v>1</v>
      </c>
      <c r="S90" s="10" t="s">
        <v>13</v>
      </c>
      <c r="T90" s="10" t="s">
        <v>44</v>
      </c>
      <c r="U90" s="12" t="s">
        <v>132</v>
      </c>
      <c r="V90" s="13">
        <v>35</v>
      </c>
      <c r="W90" s="14">
        <v>393.62399999999997</v>
      </c>
      <c r="X90" s="8">
        <f t="shared" si="15"/>
        <v>13776.839999999998</v>
      </c>
    </row>
    <row r="91" spans="1:24" s="9" customFormat="1" ht="63.75" x14ac:dyDescent="0.25">
      <c r="A91" s="10" t="s">
        <v>99</v>
      </c>
      <c r="B91" s="10" t="s">
        <v>12</v>
      </c>
      <c r="C91" s="10" t="s">
        <v>20</v>
      </c>
      <c r="D91" s="10" t="s">
        <v>100</v>
      </c>
      <c r="E91" s="10" t="str">
        <f t="shared" si="8"/>
        <v>50389827_001</v>
      </c>
      <c r="F91" s="10" t="str">
        <f t="shared" si="9"/>
        <v>50389827_001_1</v>
      </c>
      <c r="G91" s="10" t="str">
        <f t="shared" si="10"/>
        <v>50389827_001_2</v>
      </c>
      <c r="H91" s="10" t="str">
        <f t="shared" si="11"/>
        <v>50389827_001_3</v>
      </c>
      <c r="I91" s="10" t="str">
        <f t="shared" si="12"/>
        <v>50389827_001_4</v>
      </c>
      <c r="J91" s="10" t="str">
        <f t="shared" si="13"/>
        <v>001</v>
      </c>
      <c r="K91" s="10" t="str">
        <f t="shared" si="14"/>
        <v>50389827</v>
      </c>
      <c r="L91" s="11">
        <v>50389827001</v>
      </c>
      <c r="M91" s="10" t="s">
        <v>126</v>
      </c>
      <c r="N91" s="10" t="s">
        <v>14</v>
      </c>
      <c r="O91" s="10" t="s">
        <v>127</v>
      </c>
      <c r="P91" s="10" t="s">
        <v>128</v>
      </c>
      <c r="Q91" s="10" t="s">
        <v>21</v>
      </c>
      <c r="R91" s="11">
        <v>1</v>
      </c>
      <c r="S91" s="10" t="s">
        <v>13</v>
      </c>
      <c r="T91" s="10" t="s">
        <v>133</v>
      </c>
      <c r="U91" s="12" t="s">
        <v>134</v>
      </c>
      <c r="V91" s="13">
        <v>2</v>
      </c>
      <c r="W91" s="14">
        <v>393.62399999999997</v>
      </c>
      <c r="X91" s="8">
        <f t="shared" si="15"/>
        <v>787.24799999999993</v>
      </c>
    </row>
    <row r="92" spans="1:24" s="9" customFormat="1" ht="63.75" x14ac:dyDescent="0.25">
      <c r="A92" s="10" t="s">
        <v>99</v>
      </c>
      <c r="B92" s="10" t="s">
        <v>12</v>
      </c>
      <c r="C92" s="10" t="s">
        <v>20</v>
      </c>
      <c r="D92" s="10" t="s">
        <v>100</v>
      </c>
      <c r="E92" s="10" t="str">
        <f t="shared" si="8"/>
        <v>50389827_001</v>
      </c>
      <c r="F92" s="10" t="str">
        <f t="shared" si="9"/>
        <v>50389827_001_1</v>
      </c>
      <c r="G92" s="10" t="str">
        <f t="shared" si="10"/>
        <v>50389827_001_2</v>
      </c>
      <c r="H92" s="10" t="str">
        <f t="shared" si="11"/>
        <v>50389827_001_3</v>
      </c>
      <c r="I92" s="10" t="str">
        <f t="shared" si="12"/>
        <v>50389827_001_4</v>
      </c>
      <c r="J92" s="10" t="str">
        <f t="shared" si="13"/>
        <v>001</v>
      </c>
      <c r="K92" s="10" t="str">
        <f t="shared" si="14"/>
        <v>50389827</v>
      </c>
      <c r="L92" s="11">
        <v>50389827001</v>
      </c>
      <c r="M92" s="10" t="s">
        <v>126</v>
      </c>
      <c r="N92" s="10" t="s">
        <v>14</v>
      </c>
      <c r="O92" s="10" t="s">
        <v>127</v>
      </c>
      <c r="P92" s="10" t="s">
        <v>128</v>
      </c>
      <c r="Q92" s="10" t="s">
        <v>21</v>
      </c>
      <c r="R92" s="11">
        <v>1</v>
      </c>
      <c r="S92" s="10" t="s">
        <v>13</v>
      </c>
      <c r="T92" s="10" t="s">
        <v>135</v>
      </c>
      <c r="U92" s="12" t="s">
        <v>136</v>
      </c>
      <c r="V92" s="13">
        <v>5</v>
      </c>
      <c r="W92" s="14">
        <v>393.62399999999997</v>
      </c>
      <c r="X92" s="8">
        <f t="shared" si="15"/>
        <v>1968.12</v>
      </c>
    </row>
    <row r="93" spans="1:24" s="9" customFormat="1" ht="63.75" x14ac:dyDescent="0.25">
      <c r="A93" s="10" t="s">
        <v>99</v>
      </c>
      <c r="B93" s="10" t="s">
        <v>12</v>
      </c>
      <c r="C93" s="10" t="s">
        <v>20</v>
      </c>
      <c r="D93" s="10" t="s">
        <v>100</v>
      </c>
      <c r="E93" s="10" t="str">
        <f t="shared" si="8"/>
        <v>50389827_001</v>
      </c>
      <c r="F93" s="10" t="str">
        <f t="shared" si="9"/>
        <v>50389827_001_1</v>
      </c>
      <c r="G93" s="10" t="str">
        <f t="shared" si="10"/>
        <v>50389827_001_2</v>
      </c>
      <c r="H93" s="10" t="str">
        <f t="shared" si="11"/>
        <v>50389827_001_3</v>
      </c>
      <c r="I93" s="10" t="str">
        <f t="shared" si="12"/>
        <v>50389827_001_4</v>
      </c>
      <c r="J93" s="10" t="str">
        <f t="shared" si="13"/>
        <v>001</v>
      </c>
      <c r="K93" s="10" t="str">
        <f t="shared" si="14"/>
        <v>50389827</v>
      </c>
      <c r="L93" s="11">
        <v>50389827001</v>
      </c>
      <c r="M93" s="10" t="s">
        <v>126</v>
      </c>
      <c r="N93" s="10" t="s">
        <v>14</v>
      </c>
      <c r="O93" s="10" t="s">
        <v>127</v>
      </c>
      <c r="P93" s="10" t="s">
        <v>128</v>
      </c>
      <c r="Q93" s="10" t="s">
        <v>21</v>
      </c>
      <c r="R93" s="11">
        <v>1</v>
      </c>
      <c r="S93" s="10" t="s">
        <v>13</v>
      </c>
      <c r="T93" s="10" t="s">
        <v>137</v>
      </c>
      <c r="U93" s="12" t="s">
        <v>138</v>
      </c>
      <c r="V93" s="13">
        <v>27</v>
      </c>
      <c r="W93" s="14">
        <v>393.62399999999997</v>
      </c>
      <c r="X93" s="8">
        <f t="shared" si="15"/>
        <v>10627.848</v>
      </c>
    </row>
    <row r="94" spans="1:24" s="9" customFormat="1" ht="63.75" x14ac:dyDescent="0.25">
      <c r="A94" s="10" t="s">
        <v>99</v>
      </c>
      <c r="B94" s="10" t="s">
        <v>12</v>
      </c>
      <c r="C94" s="10" t="s">
        <v>20</v>
      </c>
      <c r="D94" s="10" t="s">
        <v>100</v>
      </c>
      <c r="E94" s="10" t="str">
        <f t="shared" si="8"/>
        <v>50389827_001</v>
      </c>
      <c r="F94" s="10" t="str">
        <f t="shared" si="9"/>
        <v>50389827_001_1</v>
      </c>
      <c r="G94" s="10" t="str">
        <f t="shared" si="10"/>
        <v>50389827_001_2</v>
      </c>
      <c r="H94" s="10" t="str">
        <f t="shared" si="11"/>
        <v>50389827_001_3</v>
      </c>
      <c r="I94" s="10" t="str">
        <f t="shared" si="12"/>
        <v>50389827_001_4</v>
      </c>
      <c r="J94" s="10" t="str">
        <f t="shared" si="13"/>
        <v>001</v>
      </c>
      <c r="K94" s="10" t="str">
        <f t="shared" si="14"/>
        <v>50389827</v>
      </c>
      <c r="L94" s="11">
        <v>50389827001</v>
      </c>
      <c r="M94" s="10" t="s">
        <v>126</v>
      </c>
      <c r="N94" s="10" t="s">
        <v>14</v>
      </c>
      <c r="O94" s="10" t="s">
        <v>127</v>
      </c>
      <c r="P94" s="10" t="s">
        <v>128</v>
      </c>
      <c r="Q94" s="10" t="s">
        <v>21</v>
      </c>
      <c r="R94" s="11">
        <v>1</v>
      </c>
      <c r="S94" s="10" t="s">
        <v>13</v>
      </c>
      <c r="T94" s="10" t="s">
        <v>106</v>
      </c>
      <c r="U94" s="12" t="s">
        <v>139</v>
      </c>
      <c r="V94" s="13">
        <v>9</v>
      </c>
      <c r="W94" s="14">
        <v>393.62400000000002</v>
      </c>
      <c r="X94" s="8">
        <f t="shared" si="15"/>
        <v>3542.616</v>
      </c>
    </row>
    <row r="95" spans="1:24" s="9" customFormat="1" ht="63.75" x14ac:dyDescent="0.25">
      <c r="A95" s="10" t="s">
        <v>99</v>
      </c>
      <c r="B95" s="10" t="s">
        <v>12</v>
      </c>
      <c r="C95" s="10" t="s">
        <v>20</v>
      </c>
      <c r="D95" s="10" t="s">
        <v>100</v>
      </c>
      <c r="E95" s="10" t="str">
        <f t="shared" si="8"/>
        <v>50389827_001</v>
      </c>
      <c r="F95" s="10" t="str">
        <f t="shared" si="9"/>
        <v>50389827_001_1</v>
      </c>
      <c r="G95" s="10" t="str">
        <f t="shared" si="10"/>
        <v>50389827_001_2</v>
      </c>
      <c r="H95" s="10" t="str">
        <f t="shared" si="11"/>
        <v>50389827_001_3</v>
      </c>
      <c r="I95" s="10" t="str">
        <f t="shared" si="12"/>
        <v>50389827_001_4</v>
      </c>
      <c r="J95" s="10" t="str">
        <f t="shared" si="13"/>
        <v>001</v>
      </c>
      <c r="K95" s="10" t="str">
        <f t="shared" si="14"/>
        <v>50389827</v>
      </c>
      <c r="L95" s="11">
        <v>50389827001</v>
      </c>
      <c r="M95" s="10" t="s">
        <v>126</v>
      </c>
      <c r="N95" s="10" t="s">
        <v>14</v>
      </c>
      <c r="O95" s="10" t="s">
        <v>127</v>
      </c>
      <c r="P95" s="10" t="s">
        <v>128</v>
      </c>
      <c r="Q95" s="10" t="s">
        <v>21</v>
      </c>
      <c r="R95" s="11">
        <v>1</v>
      </c>
      <c r="S95" s="10" t="s">
        <v>13</v>
      </c>
      <c r="T95" s="10" t="s">
        <v>41</v>
      </c>
      <c r="U95" s="12" t="s">
        <v>140</v>
      </c>
      <c r="V95" s="13">
        <v>18</v>
      </c>
      <c r="W95" s="14">
        <v>393.62400000000002</v>
      </c>
      <c r="X95" s="8">
        <f t="shared" si="15"/>
        <v>7085.232</v>
      </c>
    </row>
    <row r="96" spans="1:24" s="9" customFormat="1" ht="51" x14ac:dyDescent="0.25">
      <c r="A96" s="10" t="s">
        <v>99</v>
      </c>
      <c r="B96" s="10" t="s">
        <v>12</v>
      </c>
      <c r="C96" s="10" t="s">
        <v>20</v>
      </c>
      <c r="D96" s="10" t="s">
        <v>100</v>
      </c>
      <c r="E96" s="10" t="str">
        <f t="shared" si="8"/>
        <v>50409564_081</v>
      </c>
      <c r="F96" s="10" t="str">
        <f t="shared" si="9"/>
        <v>50409564_081_1</v>
      </c>
      <c r="G96" s="10" t="str">
        <f t="shared" si="10"/>
        <v>50409564_081_2</v>
      </c>
      <c r="H96" s="10" t="str">
        <f t="shared" si="11"/>
        <v>50409564_081_3</v>
      </c>
      <c r="I96" s="10" t="str">
        <f t="shared" si="12"/>
        <v>50409564_081_4</v>
      </c>
      <c r="J96" s="10" t="str">
        <f t="shared" si="13"/>
        <v>081</v>
      </c>
      <c r="K96" s="10" t="str">
        <f t="shared" si="14"/>
        <v>50409564</v>
      </c>
      <c r="L96" s="11">
        <v>50409564081</v>
      </c>
      <c r="M96" s="10" t="s">
        <v>167</v>
      </c>
      <c r="N96" s="10" t="s">
        <v>14</v>
      </c>
      <c r="O96" s="10" t="s">
        <v>168</v>
      </c>
      <c r="P96" s="10" t="s">
        <v>169</v>
      </c>
      <c r="Q96" s="10" t="s">
        <v>21</v>
      </c>
      <c r="R96" s="11">
        <v>81</v>
      </c>
      <c r="S96" s="10" t="s">
        <v>40</v>
      </c>
      <c r="T96" s="10" t="s">
        <v>44</v>
      </c>
      <c r="U96" s="12" t="s">
        <v>170</v>
      </c>
      <c r="V96" s="13">
        <v>4</v>
      </c>
      <c r="W96" s="14">
        <v>348.65599999999995</v>
      </c>
      <c r="X96" s="8">
        <f t="shared" si="15"/>
        <v>1394.6239999999998</v>
      </c>
    </row>
    <row r="97" spans="1:24" s="9" customFormat="1" ht="51" x14ac:dyDescent="0.25">
      <c r="A97" s="10" t="s">
        <v>99</v>
      </c>
      <c r="B97" s="10" t="s">
        <v>12</v>
      </c>
      <c r="C97" s="10" t="s">
        <v>20</v>
      </c>
      <c r="D97" s="10" t="s">
        <v>100</v>
      </c>
      <c r="E97" s="10" t="str">
        <f t="shared" si="8"/>
        <v>50409564_081</v>
      </c>
      <c r="F97" s="10" t="str">
        <f t="shared" si="9"/>
        <v>50409564_081_1</v>
      </c>
      <c r="G97" s="10" t="str">
        <f t="shared" si="10"/>
        <v>50409564_081_2</v>
      </c>
      <c r="H97" s="10" t="str">
        <f t="shared" si="11"/>
        <v>50409564_081_3</v>
      </c>
      <c r="I97" s="10" t="str">
        <f t="shared" si="12"/>
        <v>50409564_081_4</v>
      </c>
      <c r="J97" s="10" t="str">
        <f t="shared" si="13"/>
        <v>081</v>
      </c>
      <c r="K97" s="10" t="str">
        <f t="shared" si="14"/>
        <v>50409564</v>
      </c>
      <c r="L97" s="11">
        <v>50409564081</v>
      </c>
      <c r="M97" s="10" t="s">
        <v>167</v>
      </c>
      <c r="N97" s="10" t="s">
        <v>14</v>
      </c>
      <c r="O97" s="10" t="s">
        <v>168</v>
      </c>
      <c r="P97" s="10" t="s">
        <v>169</v>
      </c>
      <c r="Q97" s="10" t="s">
        <v>21</v>
      </c>
      <c r="R97" s="11">
        <v>81</v>
      </c>
      <c r="S97" s="10" t="s">
        <v>40</v>
      </c>
      <c r="T97" s="10" t="s">
        <v>133</v>
      </c>
      <c r="U97" s="12" t="s">
        <v>171</v>
      </c>
      <c r="V97" s="13">
        <v>21</v>
      </c>
      <c r="W97" s="14">
        <v>348.65599999999989</v>
      </c>
      <c r="X97" s="8">
        <f t="shared" si="15"/>
        <v>7321.775999999998</v>
      </c>
    </row>
    <row r="98" spans="1:24" s="9" customFormat="1" ht="51" x14ac:dyDescent="0.25">
      <c r="A98" s="10" t="s">
        <v>99</v>
      </c>
      <c r="B98" s="10" t="s">
        <v>12</v>
      </c>
      <c r="C98" s="10" t="s">
        <v>20</v>
      </c>
      <c r="D98" s="10" t="s">
        <v>100</v>
      </c>
      <c r="E98" s="10" t="str">
        <f t="shared" si="8"/>
        <v>50409564_081</v>
      </c>
      <c r="F98" s="10" t="str">
        <f t="shared" si="9"/>
        <v>50409564_081_1</v>
      </c>
      <c r="G98" s="10" t="str">
        <f t="shared" si="10"/>
        <v>50409564_081_2</v>
      </c>
      <c r="H98" s="10" t="str">
        <f t="shared" si="11"/>
        <v>50409564_081_3</v>
      </c>
      <c r="I98" s="10" t="str">
        <f t="shared" si="12"/>
        <v>50409564_081_4</v>
      </c>
      <c r="J98" s="10" t="str">
        <f t="shared" si="13"/>
        <v>081</v>
      </c>
      <c r="K98" s="10" t="str">
        <f t="shared" si="14"/>
        <v>50409564</v>
      </c>
      <c r="L98" s="11">
        <v>50409564081</v>
      </c>
      <c r="M98" s="10" t="s">
        <v>167</v>
      </c>
      <c r="N98" s="10" t="s">
        <v>14</v>
      </c>
      <c r="O98" s="10" t="s">
        <v>168</v>
      </c>
      <c r="P98" s="10" t="s">
        <v>169</v>
      </c>
      <c r="Q98" s="10" t="s">
        <v>21</v>
      </c>
      <c r="R98" s="11">
        <v>81</v>
      </c>
      <c r="S98" s="10" t="s">
        <v>40</v>
      </c>
      <c r="T98" s="10" t="s">
        <v>135</v>
      </c>
      <c r="U98" s="12" t="s">
        <v>172</v>
      </c>
      <c r="V98" s="13">
        <v>19</v>
      </c>
      <c r="W98" s="14">
        <v>348.65599999999995</v>
      </c>
      <c r="X98" s="8">
        <f t="shared" si="15"/>
        <v>6624.463999999999</v>
      </c>
    </row>
    <row r="99" spans="1:24" s="9" customFormat="1" ht="51" x14ac:dyDescent="0.25">
      <c r="A99" s="10" t="s">
        <v>99</v>
      </c>
      <c r="B99" s="10" t="s">
        <v>12</v>
      </c>
      <c r="C99" s="10" t="s">
        <v>20</v>
      </c>
      <c r="D99" s="10" t="s">
        <v>100</v>
      </c>
      <c r="E99" s="10" t="str">
        <f t="shared" si="8"/>
        <v>50409564_081</v>
      </c>
      <c r="F99" s="10" t="str">
        <f t="shared" si="9"/>
        <v>50409564_081_1</v>
      </c>
      <c r="G99" s="10" t="str">
        <f t="shared" si="10"/>
        <v>50409564_081_2</v>
      </c>
      <c r="H99" s="10" t="str">
        <f t="shared" si="11"/>
        <v>50409564_081_3</v>
      </c>
      <c r="I99" s="10" t="str">
        <f t="shared" si="12"/>
        <v>50409564_081_4</v>
      </c>
      <c r="J99" s="10" t="str">
        <f t="shared" si="13"/>
        <v>081</v>
      </c>
      <c r="K99" s="10" t="str">
        <f t="shared" si="14"/>
        <v>50409564</v>
      </c>
      <c r="L99" s="11">
        <v>50409564081</v>
      </c>
      <c r="M99" s="10" t="s">
        <v>167</v>
      </c>
      <c r="N99" s="10" t="s">
        <v>14</v>
      </c>
      <c r="O99" s="10" t="s">
        <v>168</v>
      </c>
      <c r="P99" s="10" t="s">
        <v>169</v>
      </c>
      <c r="Q99" s="10" t="s">
        <v>21</v>
      </c>
      <c r="R99" s="11">
        <v>81</v>
      </c>
      <c r="S99" s="10" t="s">
        <v>40</v>
      </c>
      <c r="T99" s="10" t="s">
        <v>173</v>
      </c>
      <c r="U99" s="12" t="s">
        <v>174</v>
      </c>
      <c r="V99" s="13">
        <v>7</v>
      </c>
      <c r="W99" s="14">
        <v>348.65599999999995</v>
      </c>
      <c r="X99" s="8">
        <f t="shared" si="15"/>
        <v>2440.5919999999996</v>
      </c>
    </row>
    <row r="100" spans="1:24" s="9" customFormat="1" ht="51" x14ac:dyDescent="0.25">
      <c r="A100" s="10" t="s">
        <v>99</v>
      </c>
      <c r="B100" s="10" t="s">
        <v>12</v>
      </c>
      <c r="C100" s="10" t="s">
        <v>20</v>
      </c>
      <c r="D100" s="10" t="s">
        <v>100</v>
      </c>
      <c r="E100" s="10" t="str">
        <f t="shared" si="8"/>
        <v>50409564_081</v>
      </c>
      <c r="F100" s="10" t="str">
        <f t="shared" si="9"/>
        <v>50409564_081_1</v>
      </c>
      <c r="G100" s="10" t="str">
        <f t="shared" si="10"/>
        <v>50409564_081_2</v>
      </c>
      <c r="H100" s="10" t="str">
        <f t="shared" si="11"/>
        <v>50409564_081_3</v>
      </c>
      <c r="I100" s="10" t="str">
        <f t="shared" si="12"/>
        <v>50409564_081_4</v>
      </c>
      <c r="J100" s="10" t="str">
        <f t="shared" si="13"/>
        <v>081</v>
      </c>
      <c r="K100" s="10" t="str">
        <f t="shared" si="14"/>
        <v>50409564</v>
      </c>
      <c r="L100" s="11">
        <v>50409564081</v>
      </c>
      <c r="M100" s="10" t="s">
        <v>167</v>
      </c>
      <c r="N100" s="10" t="s">
        <v>14</v>
      </c>
      <c r="O100" s="10" t="s">
        <v>168</v>
      </c>
      <c r="P100" s="10" t="s">
        <v>169</v>
      </c>
      <c r="Q100" s="10" t="s">
        <v>21</v>
      </c>
      <c r="R100" s="11">
        <v>81</v>
      </c>
      <c r="S100" s="10" t="s">
        <v>40</v>
      </c>
      <c r="T100" s="10" t="s">
        <v>31</v>
      </c>
      <c r="U100" s="12" t="s">
        <v>175</v>
      </c>
      <c r="V100" s="13">
        <v>3</v>
      </c>
      <c r="W100" s="14">
        <v>348.65599999999995</v>
      </c>
      <c r="X100" s="8">
        <f t="shared" si="15"/>
        <v>1045.9679999999998</v>
      </c>
    </row>
    <row r="101" spans="1:24" s="9" customFormat="1" ht="51" x14ac:dyDescent="0.25">
      <c r="A101" s="10" t="s">
        <v>99</v>
      </c>
      <c r="B101" s="10" t="s">
        <v>12</v>
      </c>
      <c r="C101" s="10" t="s">
        <v>20</v>
      </c>
      <c r="D101" s="10" t="s">
        <v>100</v>
      </c>
      <c r="E101" s="10" t="str">
        <f t="shared" si="8"/>
        <v>50409564_081</v>
      </c>
      <c r="F101" s="10" t="str">
        <f t="shared" si="9"/>
        <v>50409564_081_1</v>
      </c>
      <c r="G101" s="10" t="str">
        <f t="shared" si="10"/>
        <v>50409564_081_2</v>
      </c>
      <c r="H101" s="10" t="str">
        <f t="shared" si="11"/>
        <v>50409564_081_3</v>
      </c>
      <c r="I101" s="10" t="str">
        <f t="shared" si="12"/>
        <v>50409564_081_4</v>
      </c>
      <c r="J101" s="10" t="str">
        <f t="shared" si="13"/>
        <v>081</v>
      </c>
      <c r="K101" s="10" t="str">
        <f t="shared" si="14"/>
        <v>50409564</v>
      </c>
      <c r="L101" s="11">
        <v>50409564081</v>
      </c>
      <c r="M101" s="10" t="s">
        <v>167</v>
      </c>
      <c r="N101" s="10" t="s">
        <v>14</v>
      </c>
      <c r="O101" s="10" t="s">
        <v>168</v>
      </c>
      <c r="P101" s="10" t="s">
        <v>169</v>
      </c>
      <c r="Q101" s="10" t="s">
        <v>21</v>
      </c>
      <c r="R101" s="11">
        <v>81</v>
      </c>
      <c r="S101" s="10" t="s">
        <v>40</v>
      </c>
      <c r="T101" s="10" t="s">
        <v>176</v>
      </c>
      <c r="U101" s="12" t="s">
        <v>177</v>
      </c>
      <c r="V101" s="13">
        <v>4</v>
      </c>
      <c r="W101" s="14">
        <v>348.65599999999995</v>
      </c>
      <c r="X101" s="8">
        <f t="shared" si="15"/>
        <v>1394.6239999999998</v>
      </c>
    </row>
    <row r="102" spans="1:24" s="9" customFormat="1" ht="51" x14ac:dyDescent="0.25">
      <c r="A102" s="10" t="s">
        <v>99</v>
      </c>
      <c r="B102" s="10" t="s">
        <v>12</v>
      </c>
      <c r="C102" s="10" t="s">
        <v>20</v>
      </c>
      <c r="D102" s="10" t="s">
        <v>100</v>
      </c>
      <c r="E102" s="10" t="str">
        <f t="shared" si="8"/>
        <v>50414119_001</v>
      </c>
      <c r="F102" s="10" t="str">
        <f t="shared" si="9"/>
        <v>50414119_001_1</v>
      </c>
      <c r="G102" s="10" t="str">
        <f t="shared" si="10"/>
        <v>50414119_001_2</v>
      </c>
      <c r="H102" s="10" t="str">
        <f t="shared" si="11"/>
        <v>50414119_001_3</v>
      </c>
      <c r="I102" s="10" t="str">
        <f t="shared" si="12"/>
        <v>50414119_001_4</v>
      </c>
      <c r="J102" s="10" t="str">
        <f t="shared" si="13"/>
        <v>001</v>
      </c>
      <c r="K102" s="10" t="str">
        <f t="shared" si="14"/>
        <v>50414119</v>
      </c>
      <c r="L102" s="11">
        <v>50414119001</v>
      </c>
      <c r="M102" s="10" t="s">
        <v>190</v>
      </c>
      <c r="N102" s="10" t="s">
        <v>14</v>
      </c>
      <c r="O102" s="10" t="s">
        <v>191</v>
      </c>
      <c r="P102" s="10" t="s">
        <v>192</v>
      </c>
      <c r="Q102" s="10" t="s">
        <v>193</v>
      </c>
      <c r="R102" s="11">
        <v>1</v>
      </c>
      <c r="S102" s="10" t="s">
        <v>13</v>
      </c>
      <c r="T102" s="10" t="s">
        <v>23</v>
      </c>
      <c r="U102" s="12" t="s">
        <v>194</v>
      </c>
      <c r="V102" s="13">
        <v>22</v>
      </c>
      <c r="W102" s="14">
        <v>314.77599999999995</v>
      </c>
      <c r="X102" s="8">
        <f t="shared" si="15"/>
        <v>6925.0719999999992</v>
      </c>
    </row>
    <row r="103" spans="1:24" s="9" customFormat="1" ht="51" x14ac:dyDescent="0.25">
      <c r="A103" s="10" t="s">
        <v>99</v>
      </c>
      <c r="B103" s="10" t="s">
        <v>12</v>
      </c>
      <c r="C103" s="10" t="s">
        <v>20</v>
      </c>
      <c r="D103" s="10" t="s">
        <v>100</v>
      </c>
      <c r="E103" s="10" t="str">
        <f t="shared" si="8"/>
        <v>50414119_001</v>
      </c>
      <c r="F103" s="10" t="str">
        <f t="shared" si="9"/>
        <v>50414119_001_1</v>
      </c>
      <c r="G103" s="10" t="str">
        <f t="shared" si="10"/>
        <v>50414119_001_2</v>
      </c>
      <c r="H103" s="10" t="str">
        <f t="shared" si="11"/>
        <v>50414119_001_3</v>
      </c>
      <c r="I103" s="10" t="str">
        <f t="shared" si="12"/>
        <v>50414119_001_4</v>
      </c>
      <c r="J103" s="10" t="str">
        <f t="shared" si="13"/>
        <v>001</v>
      </c>
      <c r="K103" s="10" t="str">
        <f t="shared" si="14"/>
        <v>50414119</v>
      </c>
      <c r="L103" s="11">
        <v>50414119001</v>
      </c>
      <c r="M103" s="10" t="s">
        <v>190</v>
      </c>
      <c r="N103" s="10" t="s">
        <v>14</v>
      </c>
      <c r="O103" s="10" t="s">
        <v>191</v>
      </c>
      <c r="P103" s="10" t="s">
        <v>192</v>
      </c>
      <c r="Q103" s="10" t="s">
        <v>193</v>
      </c>
      <c r="R103" s="11">
        <v>1</v>
      </c>
      <c r="S103" s="10" t="s">
        <v>13</v>
      </c>
      <c r="T103" s="10" t="s">
        <v>24</v>
      </c>
      <c r="U103" s="12" t="s">
        <v>195</v>
      </c>
      <c r="V103" s="13">
        <v>21</v>
      </c>
      <c r="W103" s="14">
        <v>314.77599999999995</v>
      </c>
      <c r="X103" s="8">
        <f t="shared" si="15"/>
        <v>6610.2959999999994</v>
      </c>
    </row>
    <row r="104" spans="1:24" s="9" customFormat="1" ht="51" x14ac:dyDescent="0.25">
      <c r="A104" s="10" t="s">
        <v>99</v>
      </c>
      <c r="B104" s="10" t="s">
        <v>12</v>
      </c>
      <c r="C104" s="10" t="s">
        <v>20</v>
      </c>
      <c r="D104" s="10" t="s">
        <v>100</v>
      </c>
      <c r="E104" s="10" t="str">
        <f t="shared" si="8"/>
        <v>50414119_001</v>
      </c>
      <c r="F104" s="10" t="str">
        <f t="shared" si="9"/>
        <v>50414119_001_1</v>
      </c>
      <c r="G104" s="10" t="str">
        <f t="shared" si="10"/>
        <v>50414119_001_2</v>
      </c>
      <c r="H104" s="10" t="str">
        <f t="shared" si="11"/>
        <v>50414119_001_3</v>
      </c>
      <c r="I104" s="10" t="str">
        <f t="shared" si="12"/>
        <v>50414119_001_4</v>
      </c>
      <c r="J104" s="10" t="str">
        <f t="shared" si="13"/>
        <v>001</v>
      </c>
      <c r="K104" s="10" t="str">
        <f t="shared" si="14"/>
        <v>50414119</v>
      </c>
      <c r="L104" s="11">
        <v>50414119001</v>
      </c>
      <c r="M104" s="10" t="s">
        <v>190</v>
      </c>
      <c r="N104" s="10" t="s">
        <v>14</v>
      </c>
      <c r="O104" s="10" t="s">
        <v>191</v>
      </c>
      <c r="P104" s="10" t="s">
        <v>192</v>
      </c>
      <c r="Q104" s="10" t="s">
        <v>193</v>
      </c>
      <c r="R104" s="11">
        <v>1</v>
      </c>
      <c r="S104" s="10" t="s">
        <v>13</v>
      </c>
      <c r="T104" s="10" t="s">
        <v>25</v>
      </c>
      <c r="U104" s="12" t="s">
        <v>196</v>
      </c>
      <c r="V104" s="13">
        <v>6</v>
      </c>
      <c r="W104" s="14">
        <v>314.77599999999995</v>
      </c>
      <c r="X104" s="8">
        <f t="shared" si="15"/>
        <v>1888.6559999999997</v>
      </c>
    </row>
    <row r="105" spans="1:24" s="9" customFormat="1" ht="51" x14ac:dyDescent="0.25">
      <c r="A105" s="10" t="s">
        <v>99</v>
      </c>
      <c r="B105" s="10" t="s">
        <v>12</v>
      </c>
      <c r="C105" s="10" t="s">
        <v>20</v>
      </c>
      <c r="D105" s="10" t="s">
        <v>100</v>
      </c>
      <c r="E105" s="10" t="str">
        <f t="shared" si="8"/>
        <v>50414119_001</v>
      </c>
      <c r="F105" s="10" t="str">
        <f t="shared" si="9"/>
        <v>50414119_001_1</v>
      </c>
      <c r="G105" s="10" t="str">
        <f t="shared" si="10"/>
        <v>50414119_001_2</v>
      </c>
      <c r="H105" s="10" t="str">
        <f t="shared" si="11"/>
        <v>50414119_001_3</v>
      </c>
      <c r="I105" s="10" t="str">
        <f t="shared" si="12"/>
        <v>50414119_001_4</v>
      </c>
      <c r="J105" s="10" t="str">
        <f t="shared" si="13"/>
        <v>001</v>
      </c>
      <c r="K105" s="10" t="str">
        <f t="shared" si="14"/>
        <v>50414119</v>
      </c>
      <c r="L105" s="11">
        <v>50414119001</v>
      </c>
      <c r="M105" s="10" t="s">
        <v>190</v>
      </c>
      <c r="N105" s="10" t="s">
        <v>14</v>
      </c>
      <c r="O105" s="10" t="s">
        <v>191</v>
      </c>
      <c r="P105" s="10" t="s">
        <v>192</v>
      </c>
      <c r="Q105" s="10" t="s">
        <v>193</v>
      </c>
      <c r="R105" s="11">
        <v>1</v>
      </c>
      <c r="S105" s="10" t="s">
        <v>13</v>
      </c>
      <c r="T105" s="10" t="s">
        <v>42</v>
      </c>
      <c r="U105" s="12" t="s">
        <v>197</v>
      </c>
      <c r="V105" s="13">
        <v>7</v>
      </c>
      <c r="W105" s="14">
        <v>314.77599999999995</v>
      </c>
      <c r="X105" s="8">
        <f t="shared" si="15"/>
        <v>2203.4319999999998</v>
      </c>
    </row>
    <row r="106" spans="1:24" s="9" customFormat="1" ht="51" x14ac:dyDescent="0.25">
      <c r="A106" s="10" t="s">
        <v>99</v>
      </c>
      <c r="B106" s="10" t="s">
        <v>12</v>
      </c>
      <c r="C106" s="10" t="s">
        <v>20</v>
      </c>
      <c r="D106" s="10" t="s">
        <v>100</v>
      </c>
      <c r="E106" s="10" t="str">
        <f t="shared" si="8"/>
        <v>50414119_001</v>
      </c>
      <c r="F106" s="10" t="str">
        <f t="shared" si="9"/>
        <v>50414119_001_1</v>
      </c>
      <c r="G106" s="10" t="str">
        <f t="shared" si="10"/>
        <v>50414119_001_2</v>
      </c>
      <c r="H106" s="10" t="str">
        <f t="shared" si="11"/>
        <v>50414119_001_3</v>
      </c>
      <c r="I106" s="10" t="str">
        <f t="shared" si="12"/>
        <v>50414119_001_4</v>
      </c>
      <c r="J106" s="10" t="str">
        <f t="shared" si="13"/>
        <v>001</v>
      </c>
      <c r="K106" s="10" t="str">
        <f t="shared" si="14"/>
        <v>50414119</v>
      </c>
      <c r="L106" s="11">
        <v>50414119001</v>
      </c>
      <c r="M106" s="10" t="s">
        <v>190</v>
      </c>
      <c r="N106" s="10" t="s">
        <v>14</v>
      </c>
      <c r="O106" s="10" t="s">
        <v>191</v>
      </c>
      <c r="P106" s="10" t="s">
        <v>192</v>
      </c>
      <c r="Q106" s="10" t="s">
        <v>193</v>
      </c>
      <c r="R106" s="11">
        <v>1</v>
      </c>
      <c r="S106" s="10" t="s">
        <v>13</v>
      </c>
      <c r="T106" s="10" t="s">
        <v>43</v>
      </c>
      <c r="U106" s="12" t="s">
        <v>198</v>
      </c>
      <c r="V106" s="13">
        <v>10</v>
      </c>
      <c r="W106" s="14">
        <v>314.77599999999995</v>
      </c>
      <c r="X106" s="8">
        <f t="shared" si="15"/>
        <v>3147.7599999999993</v>
      </c>
    </row>
    <row r="107" spans="1:24" s="9" customFormat="1" ht="51" x14ac:dyDescent="0.25">
      <c r="A107" s="10" t="s">
        <v>99</v>
      </c>
      <c r="B107" s="10" t="s">
        <v>12</v>
      </c>
      <c r="C107" s="10" t="s">
        <v>20</v>
      </c>
      <c r="D107" s="10" t="s">
        <v>100</v>
      </c>
      <c r="E107" s="10" t="str">
        <f t="shared" si="8"/>
        <v>50414119_001</v>
      </c>
      <c r="F107" s="10" t="str">
        <f t="shared" si="9"/>
        <v>50414119_001_1</v>
      </c>
      <c r="G107" s="10" t="str">
        <f t="shared" si="10"/>
        <v>50414119_001_2</v>
      </c>
      <c r="H107" s="10" t="str">
        <f t="shared" si="11"/>
        <v>50414119_001_3</v>
      </c>
      <c r="I107" s="10" t="str">
        <f t="shared" si="12"/>
        <v>50414119_001_4</v>
      </c>
      <c r="J107" s="10" t="str">
        <f t="shared" si="13"/>
        <v>001</v>
      </c>
      <c r="K107" s="10" t="str">
        <f t="shared" si="14"/>
        <v>50414119</v>
      </c>
      <c r="L107" s="11">
        <v>50414119001</v>
      </c>
      <c r="M107" s="10" t="s">
        <v>190</v>
      </c>
      <c r="N107" s="10" t="s">
        <v>14</v>
      </c>
      <c r="O107" s="10" t="s">
        <v>191</v>
      </c>
      <c r="P107" s="10" t="s">
        <v>192</v>
      </c>
      <c r="Q107" s="10" t="s">
        <v>193</v>
      </c>
      <c r="R107" s="11">
        <v>1</v>
      </c>
      <c r="S107" s="10" t="s">
        <v>13</v>
      </c>
      <c r="T107" s="10" t="s">
        <v>44</v>
      </c>
      <c r="U107" s="12" t="s">
        <v>199</v>
      </c>
      <c r="V107" s="13">
        <v>1</v>
      </c>
      <c r="W107" s="14">
        <v>314.77599999999995</v>
      </c>
      <c r="X107" s="8">
        <f t="shared" si="15"/>
        <v>314.77599999999995</v>
      </c>
    </row>
    <row r="108" spans="1:24" s="9" customFormat="1" ht="51" x14ac:dyDescent="0.25">
      <c r="A108" s="10" t="s">
        <v>99</v>
      </c>
      <c r="B108" s="10" t="s">
        <v>12</v>
      </c>
      <c r="C108" s="10" t="s">
        <v>20</v>
      </c>
      <c r="D108" s="10" t="s">
        <v>100</v>
      </c>
      <c r="E108" s="10" t="str">
        <f t="shared" si="8"/>
        <v>50414119_001</v>
      </c>
      <c r="F108" s="10" t="str">
        <f t="shared" si="9"/>
        <v>50414119_001_1</v>
      </c>
      <c r="G108" s="10" t="str">
        <f t="shared" si="10"/>
        <v>50414119_001_2</v>
      </c>
      <c r="H108" s="10" t="str">
        <f t="shared" si="11"/>
        <v>50414119_001_3</v>
      </c>
      <c r="I108" s="10" t="str">
        <f t="shared" si="12"/>
        <v>50414119_001_4</v>
      </c>
      <c r="J108" s="10" t="str">
        <f t="shared" si="13"/>
        <v>001</v>
      </c>
      <c r="K108" s="10" t="str">
        <f t="shared" si="14"/>
        <v>50414119</v>
      </c>
      <c r="L108" s="11">
        <v>50414119001</v>
      </c>
      <c r="M108" s="10" t="s">
        <v>190</v>
      </c>
      <c r="N108" s="10" t="s">
        <v>14</v>
      </c>
      <c r="O108" s="10" t="s">
        <v>191</v>
      </c>
      <c r="P108" s="10" t="s">
        <v>192</v>
      </c>
      <c r="Q108" s="10" t="s">
        <v>193</v>
      </c>
      <c r="R108" s="11">
        <v>1</v>
      </c>
      <c r="S108" s="10" t="s">
        <v>13</v>
      </c>
      <c r="T108" s="10" t="s">
        <v>37</v>
      </c>
      <c r="U108" s="12" t="s">
        <v>200</v>
      </c>
      <c r="V108" s="13">
        <v>3</v>
      </c>
      <c r="W108" s="14">
        <v>314.77599999999995</v>
      </c>
      <c r="X108" s="8">
        <f t="shared" si="15"/>
        <v>944.32799999999986</v>
      </c>
    </row>
    <row r="109" spans="1:24" s="9" customFormat="1" ht="51" x14ac:dyDescent="0.25">
      <c r="A109" s="10" t="s">
        <v>99</v>
      </c>
      <c r="B109" s="10" t="s">
        <v>12</v>
      </c>
      <c r="C109" s="10" t="s">
        <v>20</v>
      </c>
      <c r="D109" s="10" t="s">
        <v>100</v>
      </c>
      <c r="E109" s="10" t="str">
        <f t="shared" si="8"/>
        <v>50414119_001</v>
      </c>
      <c r="F109" s="10" t="str">
        <f t="shared" si="9"/>
        <v>50414119_001_1</v>
      </c>
      <c r="G109" s="10" t="str">
        <f t="shared" si="10"/>
        <v>50414119_001_2</v>
      </c>
      <c r="H109" s="10" t="str">
        <f t="shared" si="11"/>
        <v>50414119_001_3</v>
      </c>
      <c r="I109" s="10" t="str">
        <f t="shared" si="12"/>
        <v>50414119_001_4</v>
      </c>
      <c r="J109" s="10" t="str">
        <f t="shared" si="13"/>
        <v>001</v>
      </c>
      <c r="K109" s="10" t="str">
        <f t="shared" si="14"/>
        <v>50414119</v>
      </c>
      <c r="L109" s="11">
        <v>50414119001</v>
      </c>
      <c r="M109" s="10" t="s">
        <v>190</v>
      </c>
      <c r="N109" s="10" t="s">
        <v>14</v>
      </c>
      <c r="O109" s="10" t="s">
        <v>191</v>
      </c>
      <c r="P109" s="10" t="s">
        <v>192</v>
      </c>
      <c r="Q109" s="10" t="s">
        <v>193</v>
      </c>
      <c r="R109" s="11">
        <v>1</v>
      </c>
      <c r="S109" s="10" t="s">
        <v>13</v>
      </c>
      <c r="T109" s="10" t="s">
        <v>106</v>
      </c>
      <c r="U109" s="12" t="s">
        <v>201</v>
      </c>
      <c r="V109" s="13">
        <v>2</v>
      </c>
      <c r="W109" s="14">
        <v>314.77599999999995</v>
      </c>
      <c r="X109" s="8">
        <f t="shared" si="15"/>
        <v>629.55199999999991</v>
      </c>
    </row>
    <row r="110" spans="1:24" s="9" customFormat="1" ht="51" x14ac:dyDescent="0.25">
      <c r="A110" s="10" t="s">
        <v>99</v>
      </c>
      <c r="B110" s="10" t="s">
        <v>12</v>
      </c>
      <c r="C110" s="10" t="s">
        <v>20</v>
      </c>
      <c r="D110" s="10" t="s">
        <v>100</v>
      </c>
      <c r="E110" s="10" t="str">
        <f t="shared" si="8"/>
        <v>50414119_001</v>
      </c>
      <c r="F110" s="10" t="str">
        <f t="shared" si="9"/>
        <v>50414119_001_1</v>
      </c>
      <c r="G110" s="10" t="str">
        <f t="shared" si="10"/>
        <v>50414119_001_2</v>
      </c>
      <c r="H110" s="10" t="str">
        <f t="shared" si="11"/>
        <v>50414119_001_3</v>
      </c>
      <c r="I110" s="10" t="str">
        <f t="shared" si="12"/>
        <v>50414119_001_4</v>
      </c>
      <c r="J110" s="10" t="str">
        <f t="shared" si="13"/>
        <v>001</v>
      </c>
      <c r="K110" s="10" t="str">
        <f t="shared" si="14"/>
        <v>50414119</v>
      </c>
      <c r="L110" s="11">
        <v>50414119001</v>
      </c>
      <c r="M110" s="10" t="s">
        <v>190</v>
      </c>
      <c r="N110" s="10" t="s">
        <v>14</v>
      </c>
      <c r="O110" s="10" t="s">
        <v>191</v>
      </c>
      <c r="P110" s="10" t="s">
        <v>192</v>
      </c>
      <c r="Q110" s="10" t="s">
        <v>193</v>
      </c>
      <c r="R110" s="11">
        <v>1</v>
      </c>
      <c r="S110" s="10" t="s">
        <v>13</v>
      </c>
      <c r="T110" s="10" t="s">
        <v>41</v>
      </c>
      <c r="U110" s="12" t="s">
        <v>202</v>
      </c>
      <c r="V110" s="13">
        <v>3</v>
      </c>
      <c r="W110" s="14">
        <v>314.77599999999995</v>
      </c>
      <c r="X110" s="8">
        <f t="shared" si="15"/>
        <v>944.32799999999986</v>
      </c>
    </row>
    <row r="111" spans="1:24" s="9" customFormat="1" ht="51" x14ac:dyDescent="0.25">
      <c r="A111" s="10" t="s">
        <v>99</v>
      </c>
      <c r="B111" s="10" t="s">
        <v>12</v>
      </c>
      <c r="C111" s="10" t="s">
        <v>20</v>
      </c>
      <c r="D111" s="10" t="s">
        <v>100</v>
      </c>
      <c r="E111" s="10" t="str">
        <f t="shared" si="8"/>
        <v>50414119_001</v>
      </c>
      <c r="F111" s="10" t="str">
        <f t="shared" si="9"/>
        <v>50414119_001_1</v>
      </c>
      <c r="G111" s="10" t="str">
        <f t="shared" si="10"/>
        <v>50414119_001_2</v>
      </c>
      <c r="H111" s="10" t="str">
        <f t="shared" si="11"/>
        <v>50414119_001_3</v>
      </c>
      <c r="I111" s="10" t="str">
        <f t="shared" si="12"/>
        <v>50414119_001_4</v>
      </c>
      <c r="J111" s="10" t="str">
        <f t="shared" si="13"/>
        <v>001</v>
      </c>
      <c r="K111" s="10" t="str">
        <f t="shared" si="14"/>
        <v>50414119</v>
      </c>
      <c r="L111" s="11">
        <v>50414119001</v>
      </c>
      <c r="M111" s="10" t="s">
        <v>190</v>
      </c>
      <c r="N111" s="10" t="s">
        <v>14</v>
      </c>
      <c r="O111" s="10" t="s">
        <v>191</v>
      </c>
      <c r="P111" s="10" t="s">
        <v>192</v>
      </c>
      <c r="Q111" s="10" t="s">
        <v>193</v>
      </c>
      <c r="R111" s="11">
        <v>1</v>
      </c>
      <c r="S111" s="10" t="s">
        <v>13</v>
      </c>
      <c r="T111" s="10" t="s">
        <v>26</v>
      </c>
      <c r="U111" s="12" t="s">
        <v>203</v>
      </c>
      <c r="V111" s="13">
        <v>12</v>
      </c>
      <c r="W111" s="14">
        <v>314.77599999999995</v>
      </c>
      <c r="X111" s="8">
        <f t="shared" si="15"/>
        <v>3777.3119999999994</v>
      </c>
    </row>
    <row r="112" spans="1:24" s="9" customFormat="1" ht="51" x14ac:dyDescent="0.25">
      <c r="A112" s="10" t="s">
        <v>99</v>
      </c>
      <c r="B112" s="10" t="s">
        <v>12</v>
      </c>
      <c r="C112" s="10" t="s">
        <v>20</v>
      </c>
      <c r="D112" s="10" t="s">
        <v>100</v>
      </c>
      <c r="E112" s="10" t="str">
        <f t="shared" si="8"/>
        <v>50414119_405</v>
      </c>
      <c r="F112" s="10" t="str">
        <f t="shared" si="9"/>
        <v>50414119_405_1</v>
      </c>
      <c r="G112" s="10" t="str">
        <f t="shared" si="10"/>
        <v>50414119_405_2</v>
      </c>
      <c r="H112" s="10" t="str">
        <f t="shared" si="11"/>
        <v>50414119_405_3</v>
      </c>
      <c r="I112" s="10" t="str">
        <f t="shared" si="12"/>
        <v>50414119_405_4</v>
      </c>
      <c r="J112" s="10" t="str">
        <f t="shared" si="13"/>
        <v>405</v>
      </c>
      <c r="K112" s="10" t="str">
        <f t="shared" si="14"/>
        <v>50414119</v>
      </c>
      <c r="L112" s="11">
        <v>50414119405</v>
      </c>
      <c r="M112" s="10" t="s">
        <v>204</v>
      </c>
      <c r="N112" s="10" t="s">
        <v>14</v>
      </c>
      <c r="O112" s="10" t="s">
        <v>191</v>
      </c>
      <c r="P112" s="10" t="s">
        <v>192</v>
      </c>
      <c r="Q112" s="10" t="s">
        <v>193</v>
      </c>
      <c r="R112" s="11">
        <v>405</v>
      </c>
      <c r="S112" s="10" t="s">
        <v>45</v>
      </c>
      <c r="T112" s="10" t="s">
        <v>23</v>
      </c>
      <c r="U112" s="12" t="s">
        <v>205</v>
      </c>
      <c r="V112" s="13">
        <v>9</v>
      </c>
      <c r="W112" s="14">
        <v>314.77599999999995</v>
      </c>
      <c r="X112" s="8">
        <f t="shared" si="15"/>
        <v>2832.9839999999995</v>
      </c>
    </row>
    <row r="113" spans="1:24" s="9" customFormat="1" ht="51" x14ac:dyDescent="0.25">
      <c r="A113" s="10" t="s">
        <v>99</v>
      </c>
      <c r="B113" s="10" t="s">
        <v>12</v>
      </c>
      <c r="C113" s="10" t="s">
        <v>20</v>
      </c>
      <c r="D113" s="10" t="s">
        <v>100</v>
      </c>
      <c r="E113" s="10" t="str">
        <f t="shared" si="8"/>
        <v>50414119_405</v>
      </c>
      <c r="F113" s="10" t="str">
        <f t="shared" si="9"/>
        <v>50414119_405_1</v>
      </c>
      <c r="G113" s="10" t="str">
        <f t="shared" si="10"/>
        <v>50414119_405_2</v>
      </c>
      <c r="H113" s="10" t="str">
        <f t="shared" si="11"/>
        <v>50414119_405_3</v>
      </c>
      <c r="I113" s="10" t="str">
        <f t="shared" si="12"/>
        <v>50414119_405_4</v>
      </c>
      <c r="J113" s="10" t="str">
        <f t="shared" si="13"/>
        <v>405</v>
      </c>
      <c r="K113" s="10" t="str">
        <f t="shared" si="14"/>
        <v>50414119</v>
      </c>
      <c r="L113" s="11">
        <v>50414119405</v>
      </c>
      <c r="M113" s="10" t="s">
        <v>204</v>
      </c>
      <c r="N113" s="10" t="s">
        <v>14</v>
      </c>
      <c r="O113" s="10" t="s">
        <v>191</v>
      </c>
      <c r="P113" s="10" t="s">
        <v>192</v>
      </c>
      <c r="Q113" s="10" t="s">
        <v>193</v>
      </c>
      <c r="R113" s="11">
        <v>405</v>
      </c>
      <c r="S113" s="10" t="s">
        <v>45</v>
      </c>
      <c r="T113" s="10" t="s">
        <v>24</v>
      </c>
      <c r="U113" s="12" t="s">
        <v>206</v>
      </c>
      <c r="V113" s="13">
        <v>8</v>
      </c>
      <c r="W113" s="14">
        <v>314.77599999999995</v>
      </c>
      <c r="X113" s="8">
        <f t="shared" si="15"/>
        <v>2518.2079999999996</v>
      </c>
    </row>
    <row r="114" spans="1:24" s="9" customFormat="1" ht="51" x14ac:dyDescent="0.25">
      <c r="A114" s="10" t="s">
        <v>99</v>
      </c>
      <c r="B114" s="10" t="s">
        <v>12</v>
      </c>
      <c r="C114" s="10" t="s">
        <v>20</v>
      </c>
      <c r="D114" s="10" t="s">
        <v>100</v>
      </c>
      <c r="E114" s="10" t="str">
        <f t="shared" si="8"/>
        <v>50414119_405</v>
      </c>
      <c r="F114" s="10" t="str">
        <f t="shared" si="9"/>
        <v>50414119_405_1</v>
      </c>
      <c r="G114" s="10" t="str">
        <f t="shared" si="10"/>
        <v>50414119_405_2</v>
      </c>
      <c r="H114" s="10" t="str">
        <f t="shared" si="11"/>
        <v>50414119_405_3</v>
      </c>
      <c r="I114" s="10" t="str">
        <f t="shared" si="12"/>
        <v>50414119_405_4</v>
      </c>
      <c r="J114" s="10" t="str">
        <f t="shared" si="13"/>
        <v>405</v>
      </c>
      <c r="K114" s="10" t="str">
        <f t="shared" si="14"/>
        <v>50414119</v>
      </c>
      <c r="L114" s="11">
        <v>50414119405</v>
      </c>
      <c r="M114" s="10" t="s">
        <v>204</v>
      </c>
      <c r="N114" s="10" t="s">
        <v>14</v>
      </c>
      <c r="O114" s="10" t="s">
        <v>191</v>
      </c>
      <c r="P114" s="10" t="s">
        <v>192</v>
      </c>
      <c r="Q114" s="10" t="s">
        <v>193</v>
      </c>
      <c r="R114" s="11">
        <v>405</v>
      </c>
      <c r="S114" s="10" t="s">
        <v>45</v>
      </c>
      <c r="T114" s="10" t="s">
        <v>42</v>
      </c>
      <c r="U114" s="12" t="s">
        <v>207</v>
      </c>
      <c r="V114" s="13">
        <v>5</v>
      </c>
      <c r="W114" s="14">
        <v>314.77599999999995</v>
      </c>
      <c r="X114" s="8">
        <f t="shared" si="15"/>
        <v>1573.8799999999997</v>
      </c>
    </row>
    <row r="115" spans="1:24" s="9" customFormat="1" ht="51" x14ac:dyDescent="0.25">
      <c r="A115" s="10" t="s">
        <v>99</v>
      </c>
      <c r="B115" s="10" t="s">
        <v>12</v>
      </c>
      <c r="C115" s="10" t="s">
        <v>20</v>
      </c>
      <c r="D115" s="10" t="s">
        <v>100</v>
      </c>
      <c r="E115" s="10" t="str">
        <f t="shared" si="8"/>
        <v>50414119_405</v>
      </c>
      <c r="F115" s="10" t="str">
        <f t="shared" si="9"/>
        <v>50414119_405_1</v>
      </c>
      <c r="G115" s="10" t="str">
        <f t="shared" si="10"/>
        <v>50414119_405_2</v>
      </c>
      <c r="H115" s="10" t="str">
        <f t="shared" si="11"/>
        <v>50414119_405_3</v>
      </c>
      <c r="I115" s="10" t="str">
        <f t="shared" si="12"/>
        <v>50414119_405_4</v>
      </c>
      <c r="J115" s="10" t="str">
        <f t="shared" si="13"/>
        <v>405</v>
      </c>
      <c r="K115" s="10" t="str">
        <f t="shared" si="14"/>
        <v>50414119</v>
      </c>
      <c r="L115" s="11">
        <v>50414119405</v>
      </c>
      <c r="M115" s="10" t="s">
        <v>204</v>
      </c>
      <c r="N115" s="10" t="s">
        <v>14</v>
      </c>
      <c r="O115" s="10" t="s">
        <v>191</v>
      </c>
      <c r="P115" s="10" t="s">
        <v>192</v>
      </c>
      <c r="Q115" s="10" t="s">
        <v>193</v>
      </c>
      <c r="R115" s="11">
        <v>405</v>
      </c>
      <c r="S115" s="10" t="s">
        <v>45</v>
      </c>
      <c r="T115" s="10" t="s">
        <v>43</v>
      </c>
      <c r="U115" s="12" t="s">
        <v>208</v>
      </c>
      <c r="V115" s="13">
        <v>2</v>
      </c>
      <c r="W115" s="14">
        <v>314.77599999999995</v>
      </c>
      <c r="X115" s="8">
        <f t="shared" si="15"/>
        <v>629.55199999999991</v>
      </c>
    </row>
    <row r="116" spans="1:24" s="9" customFormat="1" ht="51" x14ac:dyDescent="0.25">
      <c r="A116" s="10" t="s">
        <v>99</v>
      </c>
      <c r="B116" s="10" t="s">
        <v>12</v>
      </c>
      <c r="C116" s="10" t="s">
        <v>20</v>
      </c>
      <c r="D116" s="10" t="s">
        <v>100</v>
      </c>
      <c r="E116" s="10" t="str">
        <f t="shared" si="8"/>
        <v>50414119_405</v>
      </c>
      <c r="F116" s="10" t="str">
        <f t="shared" si="9"/>
        <v>50414119_405_1</v>
      </c>
      <c r="G116" s="10" t="str">
        <f t="shared" si="10"/>
        <v>50414119_405_2</v>
      </c>
      <c r="H116" s="10" t="str">
        <f t="shared" si="11"/>
        <v>50414119_405_3</v>
      </c>
      <c r="I116" s="10" t="str">
        <f t="shared" si="12"/>
        <v>50414119_405_4</v>
      </c>
      <c r="J116" s="10" t="str">
        <f t="shared" si="13"/>
        <v>405</v>
      </c>
      <c r="K116" s="10" t="str">
        <f t="shared" si="14"/>
        <v>50414119</v>
      </c>
      <c r="L116" s="11">
        <v>50414119405</v>
      </c>
      <c r="M116" s="10" t="s">
        <v>204</v>
      </c>
      <c r="N116" s="10" t="s">
        <v>14</v>
      </c>
      <c r="O116" s="10" t="s">
        <v>191</v>
      </c>
      <c r="P116" s="10" t="s">
        <v>192</v>
      </c>
      <c r="Q116" s="10" t="s">
        <v>193</v>
      </c>
      <c r="R116" s="11">
        <v>405</v>
      </c>
      <c r="S116" s="10" t="s">
        <v>45</v>
      </c>
      <c r="T116" s="10" t="s">
        <v>26</v>
      </c>
      <c r="U116" s="12" t="s">
        <v>209</v>
      </c>
      <c r="V116" s="13">
        <v>9</v>
      </c>
      <c r="W116" s="14">
        <v>314.77599999999995</v>
      </c>
      <c r="X116" s="8">
        <f t="shared" si="15"/>
        <v>2832.9839999999995</v>
      </c>
    </row>
    <row r="117" spans="1:24" s="9" customFormat="1" ht="51" x14ac:dyDescent="0.25">
      <c r="A117" s="10" t="s">
        <v>99</v>
      </c>
      <c r="B117" s="10" t="s">
        <v>12</v>
      </c>
      <c r="C117" s="10" t="s">
        <v>20</v>
      </c>
      <c r="D117" s="10" t="s">
        <v>100</v>
      </c>
      <c r="E117" s="10" t="str">
        <f t="shared" si="8"/>
        <v>50417030_021</v>
      </c>
      <c r="F117" s="10" t="str">
        <f t="shared" si="9"/>
        <v>50417030_021_1</v>
      </c>
      <c r="G117" s="10" t="str">
        <f t="shared" si="10"/>
        <v>50417030_021_2</v>
      </c>
      <c r="H117" s="10" t="str">
        <f t="shared" si="11"/>
        <v>50417030_021_3</v>
      </c>
      <c r="I117" s="10" t="str">
        <f t="shared" si="12"/>
        <v>50417030_021_4</v>
      </c>
      <c r="J117" s="10" t="str">
        <f t="shared" si="13"/>
        <v>021</v>
      </c>
      <c r="K117" s="10" t="str">
        <f t="shared" si="14"/>
        <v>50417030</v>
      </c>
      <c r="L117" s="11">
        <v>50417030021</v>
      </c>
      <c r="M117" s="10" t="s">
        <v>217</v>
      </c>
      <c r="N117" s="10" t="s">
        <v>14</v>
      </c>
      <c r="O117" s="10" t="s">
        <v>218</v>
      </c>
      <c r="P117" s="10" t="s">
        <v>219</v>
      </c>
      <c r="Q117" s="10" t="s">
        <v>193</v>
      </c>
      <c r="R117" s="11">
        <v>21</v>
      </c>
      <c r="S117" s="10" t="s">
        <v>66</v>
      </c>
      <c r="T117" s="10" t="s">
        <v>30</v>
      </c>
      <c r="U117" s="12" t="s">
        <v>220</v>
      </c>
      <c r="V117" s="13">
        <v>3</v>
      </c>
      <c r="W117" s="14">
        <v>314.77599999999995</v>
      </c>
      <c r="X117" s="8">
        <f t="shared" si="15"/>
        <v>944.32799999999986</v>
      </c>
    </row>
    <row r="118" spans="1:24" s="9" customFormat="1" ht="51" x14ac:dyDescent="0.25">
      <c r="A118" s="10" t="s">
        <v>99</v>
      </c>
      <c r="B118" s="10" t="s">
        <v>12</v>
      </c>
      <c r="C118" s="10" t="s">
        <v>20</v>
      </c>
      <c r="D118" s="10" t="s">
        <v>100</v>
      </c>
      <c r="E118" s="10" t="str">
        <f t="shared" si="8"/>
        <v>50417030_021</v>
      </c>
      <c r="F118" s="10" t="str">
        <f t="shared" si="9"/>
        <v>50417030_021_1</v>
      </c>
      <c r="G118" s="10" t="str">
        <f t="shared" si="10"/>
        <v>50417030_021_2</v>
      </c>
      <c r="H118" s="10" t="str">
        <f t="shared" si="11"/>
        <v>50417030_021_3</v>
      </c>
      <c r="I118" s="10" t="str">
        <f t="shared" si="12"/>
        <v>50417030_021_4</v>
      </c>
      <c r="J118" s="10" t="str">
        <f t="shared" si="13"/>
        <v>021</v>
      </c>
      <c r="K118" s="10" t="str">
        <f t="shared" si="14"/>
        <v>50417030</v>
      </c>
      <c r="L118" s="11">
        <v>50417030021</v>
      </c>
      <c r="M118" s="10" t="s">
        <v>217</v>
      </c>
      <c r="N118" s="10" t="s">
        <v>14</v>
      </c>
      <c r="O118" s="10" t="s">
        <v>218</v>
      </c>
      <c r="P118" s="10" t="s">
        <v>219</v>
      </c>
      <c r="Q118" s="10" t="s">
        <v>193</v>
      </c>
      <c r="R118" s="11">
        <v>21</v>
      </c>
      <c r="S118" s="10" t="s">
        <v>66</v>
      </c>
      <c r="T118" s="10" t="s">
        <v>37</v>
      </c>
      <c r="U118" s="12" t="s">
        <v>221</v>
      </c>
      <c r="V118" s="13">
        <v>31</v>
      </c>
      <c r="W118" s="14">
        <v>314.77599999999995</v>
      </c>
      <c r="X118" s="8">
        <f t="shared" si="15"/>
        <v>9758.0559999999987</v>
      </c>
    </row>
    <row r="119" spans="1:24" s="9" customFormat="1" ht="51" x14ac:dyDescent="0.25">
      <c r="A119" s="10" t="s">
        <v>99</v>
      </c>
      <c r="B119" s="10" t="s">
        <v>12</v>
      </c>
      <c r="C119" s="10" t="s">
        <v>20</v>
      </c>
      <c r="D119" s="10" t="s">
        <v>100</v>
      </c>
      <c r="E119" s="10" t="str">
        <f t="shared" si="8"/>
        <v>50417030_021</v>
      </c>
      <c r="F119" s="10" t="str">
        <f t="shared" si="9"/>
        <v>50417030_021_1</v>
      </c>
      <c r="G119" s="10" t="str">
        <f t="shared" si="10"/>
        <v>50417030_021_2</v>
      </c>
      <c r="H119" s="10" t="str">
        <f t="shared" si="11"/>
        <v>50417030_021_3</v>
      </c>
      <c r="I119" s="10" t="str">
        <f t="shared" si="12"/>
        <v>50417030_021_4</v>
      </c>
      <c r="J119" s="10" t="str">
        <f t="shared" si="13"/>
        <v>021</v>
      </c>
      <c r="K119" s="10" t="str">
        <f t="shared" si="14"/>
        <v>50417030</v>
      </c>
      <c r="L119" s="11">
        <v>50417030021</v>
      </c>
      <c r="M119" s="10" t="s">
        <v>217</v>
      </c>
      <c r="N119" s="10" t="s">
        <v>14</v>
      </c>
      <c r="O119" s="10" t="s">
        <v>218</v>
      </c>
      <c r="P119" s="10" t="s">
        <v>219</v>
      </c>
      <c r="Q119" s="10" t="s">
        <v>193</v>
      </c>
      <c r="R119" s="11">
        <v>21</v>
      </c>
      <c r="S119" s="10" t="s">
        <v>66</v>
      </c>
      <c r="T119" s="10" t="s">
        <v>31</v>
      </c>
      <c r="U119" s="12" t="s">
        <v>222</v>
      </c>
      <c r="V119" s="13">
        <v>53</v>
      </c>
      <c r="W119" s="14">
        <v>314.77599999999995</v>
      </c>
      <c r="X119" s="8">
        <f t="shared" si="15"/>
        <v>16683.127999999997</v>
      </c>
    </row>
    <row r="120" spans="1:24" s="9" customFormat="1" ht="51" x14ac:dyDescent="0.25">
      <c r="A120" s="10" t="s">
        <v>99</v>
      </c>
      <c r="B120" s="10" t="s">
        <v>12</v>
      </c>
      <c r="C120" s="10" t="s">
        <v>20</v>
      </c>
      <c r="D120" s="10" t="s">
        <v>100</v>
      </c>
      <c r="E120" s="10" t="str">
        <f t="shared" si="8"/>
        <v>50417030_021</v>
      </c>
      <c r="F120" s="10" t="str">
        <f t="shared" si="9"/>
        <v>50417030_021_1</v>
      </c>
      <c r="G120" s="10" t="str">
        <f t="shared" si="10"/>
        <v>50417030_021_2</v>
      </c>
      <c r="H120" s="10" t="str">
        <f t="shared" si="11"/>
        <v>50417030_021_3</v>
      </c>
      <c r="I120" s="10" t="str">
        <f t="shared" si="12"/>
        <v>50417030_021_4</v>
      </c>
      <c r="J120" s="10" t="str">
        <f t="shared" si="13"/>
        <v>021</v>
      </c>
      <c r="K120" s="10" t="str">
        <f t="shared" si="14"/>
        <v>50417030</v>
      </c>
      <c r="L120" s="11">
        <v>50417030021</v>
      </c>
      <c r="M120" s="10" t="s">
        <v>217</v>
      </c>
      <c r="N120" s="10" t="s">
        <v>14</v>
      </c>
      <c r="O120" s="10" t="s">
        <v>218</v>
      </c>
      <c r="P120" s="10" t="s">
        <v>219</v>
      </c>
      <c r="Q120" s="10" t="s">
        <v>193</v>
      </c>
      <c r="R120" s="11">
        <v>21</v>
      </c>
      <c r="S120" s="10" t="s">
        <v>66</v>
      </c>
      <c r="T120" s="10" t="s">
        <v>38</v>
      </c>
      <c r="U120" s="12" t="s">
        <v>223</v>
      </c>
      <c r="V120" s="13">
        <v>36</v>
      </c>
      <c r="W120" s="14">
        <v>314.77599999999995</v>
      </c>
      <c r="X120" s="8">
        <f t="shared" si="15"/>
        <v>11331.935999999998</v>
      </c>
    </row>
    <row r="121" spans="1:24" s="9" customFormat="1" ht="51" x14ac:dyDescent="0.25">
      <c r="A121" s="10" t="s">
        <v>99</v>
      </c>
      <c r="B121" s="10" t="s">
        <v>12</v>
      </c>
      <c r="C121" s="10" t="s">
        <v>20</v>
      </c>
      <c r="D121" s="10" t="s">
        <v>100</v>
      </c>
      <c r="E121" s="10" t="str">
        <f t="shared" si="8"/>
        <v>50422720_001</v>
      </c>
      <c r="F121" s="10" t="str">
        <f t="shared" si="9"/>
        <v>50422720_001_1</v>
      </c>
      <c r="G121" s="10" t="str">
        <f t="shared" si="10"/>
        <v>50422720_001_2</v>
      </c>
      <c r="H121" s="10" t="str">
        <f t="shared" si="11"/>
        <v>50422720_001_3</v>
      </c>
      <c r="I121" s="10" t="str">
        <f t="shared" si="12"/>
        <v>50422720_001_4</v>
      </c>
      <c r="J121" s="10" t="str">
        <f t="shared" si="13"/>
        <v>001</v>
      </c>
      <c r="K121" s="10" t="str">
        <f t="shared" si="14"/>
        <v>50422720</v>
      </c>
      <c r="L121" s="11">
        <v>50422720001</v>
      </c>
      <c r="M121" s="10" t="s">
        <v>229</v>
      </c>
      <c r="N121" s="10" t="s">
        <v>14</v>
      </c>
      <c r="O121" s="10" t="s">
        <v>230</v>
      </c>
      <c r="P121" s="10" t="s">
        <v>231</v>
      </c>
      <c r="Q121" s="10" t="s">
        <v>193</v>
      </c>
      <c r="R121" s="11">
        <v>1</v>
      </c>
      <c r="S121" s="10" t="s">
        <v>13</v>
      </c>
      <c r="T121" s="10" t="s">
        <v>43</v>
      </c>
      <c r="U121" s="12" t="s">
        <v>232</v>
      </c>
      <c r="V121" s="13">
        <v>27</v>
      </c>
      <c r="W121" s="14">
        <v>135.21199999999999</v>
      </c>
      <c r="X121" s="8">
        <f t="shared" si="15"/>
        <v>3650.7239999999997</v>
      </c>
    </row>
    <row r="122" spans="1:24" s="9" customFormat="1" ht="51" x14ac:dyDescent="0.25">
      <c r="A122" s="10" t="s">
        <v>99</v>
      </c>
      <c r="B122" s="10" t="s">
        <v>12</v>
      </c>
      <c r="C122" s="10" t="s">
        <v>20</v>
      </c>
      <c r="D122" s="10" t="s">
        <v>100</v>
      </c>
      <c r="E122" s="10" t="str">
        <f t="shared" si="8"/>
        <v>50422720_001</v>
      </c>
      <c r="F122" s="10" t="str">
        <f t="shared" si="9"/>
        <v>50422720_001_1</v>
      </c>
      <c r="G122" s="10" t="str">
        <f t="shared" si="10"/>
        <v>50422720_001_2</v>
      </c>
      <c r="H122" s="10" t="str">
        <f t="shared" si="11"/>
        <v>50422720_001_3</v>
      </c>
      <c r="I122" s="10" t="str">
        <f t="shared" si="12"/>
        <v>50422720_001_4</v>
      </c>
      <c r="J122" s="10" t="str">
        <f t="shared" si="13"/>
        <v>001</v>
      </c>
      <c r="K122" s="10" t="str">
        <f t="shared" si="14"/>
        <v>50422720</v>
      </c>
      <c r="L122" s="11">
        <v>50422720001</v>
      </c>
      <c r="M122" s="10" t="s">
        <v>229</v>
      </c>
      <c r="N122" s="10" t="s">
        <v>14</v>
      </c>
      <c r="O122" s="10" t="s">
        <v>230</v>
      </c>
      <c r="P122" s="10" t="s">
        <v>231</v>
      </c>
      <c r="Q122" s="10" t="s">
        <v>193</v>
      </c>
      <c r="R122" s="11">
        <v>1</v>
      </c>
      <c r="S122" s="10" t="s">
        <v>13</v>
      </c>
      <c r="T122" s="10" t="s">
        <v>44</v>
      </c>
      <c r="U122" s="12" t="s">
        <v>233</v>
      </c>
      <c r="V122" s="13">
        <v>35</v>
      </c>
      <c r="W122" s="14">
        <v>135.21199999999999</v>
      </c>
      <c r="X122" s="8">
        <f t="shared" si="15"/>
        <v>4732.42</v>
      </c>
    </row>
    <row r="123" spans="1:24" s="9" customFormat="1" ht="51" x14ac:dyDescent="0.25">
      <c r="A123" s="10" t="s">
        <v>99</v>
      </c>
      <c r="B123" s="10" t="s">
        <v>12</v>
      </c>
      <c r="C123" s="10" t="s">
        <v>20</v>
      </c>
      <c r="D123" s="10" t="s">
        <v>100</v>
      </c>
      <c r="E123" s="10" t="str">
        <f t="shared" si="8"/>
        <v>50422720_001</v>
      </c>
      <c r="F123" s="10" t="str">
        <f t="shared" si="9"/>
        <v>50422720_001_1</v>
      </c>
      <c r="G123" s="10" t="str">
        <f t="shared" si="10"/>
        <v>50422720_001_2</v>
      </c>
      <c r="H123" s="10" t="str">
        <f t="shared" si="11"/>
        <v>50422720_001_3</v>
      </c>
      <c r="I123" s="10" t="str">
        <f t="shared" si="12"/>
        <v>50422720_001_4</v>
      </c>
      <c r="J123" s="10" t="str">
        <f t="shared" si="13"/>
        <v>001</v>
      </c>
      <c r="K123" s="10" t="str">
        <f t="shared" si="14"/>
        <v>50422720</v>
      </c>
      <c r="L123" s="11">
        <v>50422720001</v>
      </c>
      <c r="M123" s="10" t="s">
        <v>229</v>
      </c>
      <c r="N123" s="10" t="s">
        <v>14</v>
      </c>
      <c r="O123" s="10" t="s">
        <v>230</v>
      </c>
      <c r="P123" s="10" t="s">
        <v>231</v>
      </c>
      <c r="Q123" s="10" t="s">
        <v>193</v>
      </c>
      <c r="R123" s="11">
        <v>1</v>
      </c>
      <c r="S123" s="10" t="s">
        <v>13</v>
      </c>
      <c r="T123" s="10" t="s">
        <v>30</v>
      </c>
      <c r="U123" s="12" t="s">
        <v>234</v>
      </c>
      <c r="V123" s="13">
        <v>52</v>
      </c>
      <c r="W123" s="14">
        <v>135.21199999999999</v>
      </c>
      <c r="X123" s="8">
        <f t="shared" si="15"/>
        <v>7031.0239999999994</v>
      </c>
    </row>
    <row r="124" spans="1:24" s="9" customFormat="1" ht="51" x14ac:dyDescent="0.25">
      <c r="A124" s="10" t="s">
        <v>99</v>
      </c>
      <c r="B124" s="10" t="s">
        <v>12</v>
      </c>
      <c r="C124" s="10" t="s">
        <v>20</v>
      </c>
      <c r="D124" s="10" t="s">
        <v>100</v>
      </c>
      <c r="E124" s="10" t="str">
        <f t="shared" si="8"/>
        <v>50422720_001</v>
      </c>
      <c r="F124" s="10" t="str">
        <f t="shared" si="9"/>
        <v>50422720_001_1</v>
      </c>
      <c r="G124" s="10" t="str">
        <f t="shared" si="10"/>
        <v>50422720_001_2</v>
      </c>
      <c r="H124" s="10" t="str">
        <f t="shared" si="11"/>
        <v>50422720_001_3</v>
      </c>
      <c r="I124" s="10" t="str">
        <f t="shared" si="12"/>
        <v>50422720_001_4</v>
      </c>
      <c r="J124" s="10" t="str">
        <f t="shared" si="13"/>
        <v>001</v>
      </c>
      <c r="K124" s="10" t="str">
        <f t="shared" si="14"/>
        <v>50422720</v>
      </c>
      <c r="L124" s="11">
        <v>50422720001</v>
      </c>
      <c r="M124" s="10" t="s">
        <v>229</v>
      </c>
      <c r="N124" s="10" t="s">
        <v>14</v>
      </c>
      <c r="O124" s="10" t="s">
        <v>230</v>
      </c>
      <c r="P124" s="10" t="s">
        <v>231</v>
      </c>
      <c r="Q124" s="10" t="s">
        <v>193</v>
      </c>
      <c r="R124" s="11">
        <v>1</v>
      </c>
      <c r="S124" s="10" t="s">
        <v>13</v>
      </c>
      <c r="T124" s="10" t="s">
        <v>37</v>
      </c>
      <c r="U124" s="12" t="s">
        <v>235</v>
      </c>
      <c r="V124" s="13">
        <v>25</v>
      </c>
      <c r="W124" s="14">
        <v>135.21199999999999</v>
      </c>
      <c r="X124" s="8">
        <f t="shared" si="15"/>
        <v>3380.2999999999997</v>
      </c>
    </row>
    <row r="125" spans="1:24" s="9" customFormat="1" ht="51" x14ac:dyDescent="0.25">
      <c r="A125" s="10" t="s">
        <v>99</v>
      </c>
      <c r="B125" s="10" t="s">
        <v>12</v>
      </c>
      <c r="C125" s="10" t="s">
        <v>20</v>
      </c>
      <c r="D125" s="10" t="s">
        <v>100</v>
      </c>
      <c r="E125" s="10" t="str">
        <f t="shared" si="8"/>
        <v>50422720_001</v>
      </c>
      <c r="F125" s="10" t="str">
        <f t="shared" si="9"/>
        <v>50422720_001_1</v>
      </c>
      <c r="G125" s="10" t="str">
        <f t="shared" si="10"/>
        <v>50422720_001_2</v>
      </c>
      <c r="H125" s="10" t="str">
        <f t="shared" si="11"/>
        <v>50422720_001_3</v>
      </c>
      <c r="I125" s="10" t="str">
        <f t="shared" si="12"/>
        <v>50422720_001_4</v>
      </c>
      <c r="J125" s="10" t="str">
        <f t="shared" si="13"/>
        <v>001</v>
      </c>
      <c r="K125" s="10" t="str">
        <f t="shared" si="14"/>
        <v>50422720</v>
      </c>
      <c r="L125" s="11">
        <v>50422720001</v>
      </c>
      <c r="M125" s="10" t="s">
        <v>229</v>
      </c>
      <c r="N125" s="10" t="s">
        <v>14</v>
      </c>
      <c r="O125" s="10" t="s">
        <v>230</v>
      </c>
      <c r="P125" s="10" t="s">
        <v>231</v>
      </c>
      <c r="Q125" s="10" t="s">
        <v>193</v>
      </c>
      <c r="R125" s="11">
        <v>1</v>
      </c>
      <c r="S125" s="10" t="s">
        <v>13</v>
      </c>
      <c r="T125" s="10" t="s">
        <v>31</v>
      </c>
      <c r="U125" s="12" t="s">
        <v>236</v>
      </c>
      <c r="V125" s="13">
        <v>33</v>
      </c>
      <c r="W125" s="14">
        <v>135.21199999999999</v>
      </c>
      <c r="X125" s="8">
        <f t="shared" si="15"/>
        <v>4461.9959999999992</v>
      </c>
    </row>
    <row r="126" spans="1:24" s="9" customFormat="1" ht="51" x14ac:dyDescent="0.25">
      <c r="A126" s="10" t="s">
        <v>99</v>
      </c>
      <c r="B126" s="10" t="s">
        <v>12</v>
      </c>
      <c r="C126" s="10" t="s">
        <v>20</v>
      </c>
      <c r="D126" s="10" t="s">
        <v>100</v>
      </c>
      <c r="E126" s="10" t="str">
        <f t="shared" si="8"/>
        <v>50422720_001</v>
      </c>
      <c r="F126" s="10" t="str">
        <f t="shared" si="9"/>
        <v>50422720_001_1</v>
      </c>
      <c r="G126" s="10" t="str">
        <f t="shared" si="10"/>
        <v>50422720_001_2</v>
      </c>
      <c r="H126" s="10" t="str">
        <f t="shared" si="11"/>
        <v>50422720_001_3</v>
      </c>
      <c r="I126" s="10" t="str">
        <f t="shared" si="12"/>
        <v>50422720_001_4</v>
      </c>
      <c r="J126" s="10" t="str">
        <f t="shared" si="13"/>
        <v>001</v>
      </c>
      <c r="K126" s="10" t="str">
        <f t="shared" si="14"/>
        <v>50422720</v>
      </c>
      <c r="L126" s="11">
        <v>50422720001</v>
      </c>
      <c r="M126" s="10" t="s">
        <v>229</v>
      </c>
      <c r="N126" s="10" t="s">
        <v>14</v>
      </c>
      <c r="O126" s="10" t="s">
        <v>230</v>
      </c>
      <c r="P126" s="10" t="s">
        <v>231</v>
      </c>
      <c r="Q126" s="10" t="s">
        <v>193</v>
      </c>
      <c r="R126" s="11">
        <v>1</v>
      </c>
      <c r="S126" s="10" t="s">
        <v>13</v>
      </c>
      <c r="T126" s="10" t="s">
        <v>38</v>
      </c>
      <c r="U126" s="12" t="s">
        <v>237</v>
      </c>
      <c r="V126" s="13">
        <v>2</v>
      </c>
      <c r="W126" s="14">
        <v>135.21199999999999</v>
      </c>
      <c r="X126" s="8">
        <f t="shared" si="15"/>
        <v>270.42399999999998</v>
      </c>
    </row>
    <row r="127" spans="1:24" s="9" customFormat="1" ht="51" x14ac:dyDescent="0.25">
      <c r="A127" s="10" t="s">
        <v>99</v>
      </c>
      <c r="B127" s="10" t="s">
        <v>12</v>
      </c>
      <c r="C127" s="10" t="s">
        <v>20</v>
      </c>
      <c r="D127" s="10" t="s">
        <v>100</v>
      </c>
      <c r="E127" s="10" t="str">
        <f t="shared" si="8"/>
        <v>50422720_405</v>
      </c>
      <c r="F127" s="10" t="str">
        <f t="shared" si="9"/>
        <v>50422720_405_1</v>
      </c>
      <c r="G127" s="10" t="str">
        <f t="shared" si="10"/>
        <v>50422720_405_2</v>
      </c>
      <c r="H127" s="10" t="str">
        <f t="shared" si="11"/>
        <v>50422720_405_3</v>
      </c>
      <c r="I127" s="10" t="str">
        <f t="shared" si="12"/>
        <v>50422720_405_4</v>
      </c>
      <c r="J127" s="10" t="str">
        <f t="shared" si="13"/>
        <v>405</v>
      </c>
      <c r="K127" s="10" t="str">
        <f t="shared" si="14"/>
        <v>50422720</v>
      </c>
      <c r="L127" s="11">
        <v>50422720405</v>
      </c>
      <c r="M127" s="10" t="s">
        <v>238</v>
      </c>
      <c r="N127" s="10" t="s">
        <v>14</v>
      </c>
      <c r="O127" s="10" t="s">
        <v>230</v>
      </c>
      <c r="P127" s="10" t="s">
        <v>231</v>
      </c>
      <c r="Q127" s="10" t="s">
        <v>193</v>
      </c>
      <c r="R127" s="11">
        <v>405</v>
      </c>
      <c r="S127" s="10" t="s">
        <v>45</v>
      </c>
      <c r="T127" s="10" t="s">
        <v>43</v>
      </c>
      <c r="U127" s="12" t="s">
        <v>239</v>
      </c>
      <c r="V127" s="13">
        <v>20</v>
      </c>
      <c r="W127" s="14">
        <v>135.21199999999999</v>
      </c>
      <c r="X127" s="8">
        <f t="shared" si="15"/>
        <v>2704.24</v>
      </c>
    </row>
    <row r="128" spans="1:24" s="9" customFormat="1" ht="51" x14ac:dyDescent="0.25">
      <c r="A128" s="10" t="s">
        <v>99</v>
      </c>
      <c r="B128" s="10" t="s">
        <v>12</v>
      </c>
      <c r="C128" s="10" t="s">
        <v>20</v>
      </c>
      <c r="D128" s="10" t="s">
        <v>100</v>
      </c>
      <c r="E128" s="10" t="str">
        <f t="shared" si="8"/>
        <v>50422720_405</v>
      </c>
      <c r="F128" s="10" t="str">
        <f t="shared" si="9"/>
        <v>50422720_405_1</v>
      </c>
      <c r="G128" s="10" t="str">
        <f t="shared" si="10"/>
        <v>50422720_405_2</v>
      </c>
      <c r="H128" s="10" t="str">
        <f t="shared" si="11"/>
        <v>50422720_405_3</v>
      </c>
      <c r="I128" s="10" t="str">
        <f t="shared" si="12"/>
        <v>50422720_405_4</v>
      </c>
      <c r="J128" s="10" t="str">
        <f t="shared" si="13"/>
        <v>405</v>
      </c>
      <c r="K128" s="10" t="str">
        <f t="shared" si="14"/>
        <v>50422720</v>
      </c>
      <c r="L128" s="11">
        <v>50422720405</v>
      </c>
      <c r="M128" s="10" t="s">
        <v>238</v>
      </c>
      <c r="N128" s="10" t="s">
        <v>14</v>
      </c>
      <c r="O128" s="10" t="s">
        <v>230</v>
      </c>
      <c r="P128" s="10" t="s">
        <v>231</v>
      </c>
      <c r="Q128" s="10" t="s">
        <v>193</v>
      </c>
      <c r="R128" s="11">
        <v>405</v>
      </c>
      <c r="S128" s="10" t="s">
        <v>45</v>
      </c>
      <c r="T128" s="10" t="s">
        <v>44</v>
      </c>
      <c r="U128" s="12" t="s">
        <v>240</v>
      </c>
      <c r="V128" s="13">
        <v>33</v>
      </c>
      <c r="W128" s="14">
        <v>135.21199999999999</v>
      </c>
      <c r="X128" s="8">
        <f t="shared" si="15"/>
        <v>4461.9959999999992</v>
      </c>
    </row>
    <row r="129" spans="1:24" s="9" customFormat="1" ht="51" x14ac:dyDescent="0.25">
      <c r="A129" s="10" t="s">
        <v>99</v>
      </c>
      <c r="B129" s="10" t="s">
        <v>12</v>
      </c>
      <c r="C129" s="10" t="s">
        <v>20</v>
      </c>
      <c r="D129" s="10" t="s">
        <v>100</v>
      </c>
      <c r="E129" s="10" t="str">
        <f t="shared" si="8"/>
        <v>50422720_405</v>
      </c>
      <c r="F129" s="10" t="str">
        <f t="shared" si="9"/>
        <v>50422720_405_1</v>
      </c>
      <c r="G129" s="10" t="str">
        <f t="shared" si="10"/>
        <v>50422720_405_2</v>
      </c>
      <c r="H129" s="10" t="str">
        <f t="shared" si="11"/>
        <v>50422720_405_3</v>
      </c>
      <c r="I129" s="10" t="str">
        <f t="shared" si="12"/>
        <v>50422720_405_4</v>
      </c>
      <c r="J129" s="10" t="str">
        <f t="shared" si="13"/>
        <v>405</v>
      </c>
      <c r="K129" s="10" t="str">
        <f t="shared" si="14"/>
        <v>50422720</v>
      </c>
      <c r="L129" s="11">
        <v>50422720405</v>
      </c>
      <c r="M129" s="10" t="s">
        <v>238</v>
      </c>
      <c r="N129" s="10" t="s">
        <v>14</v>
      </c>
      <c r="O129" s="10" t="s">
        <v>230</v>
      </c>
      <c r="P129" s="10" t="s">
        <v>231</v>
      </c>
      <c r="Q129" s="10" t="s">
        <v>193</v>
      </c>
      <c r="R129" s="11">
        <v>405</v>
      </c>
      <c r="S129" s="10" t="s">
        <v>45</v>
      </c>
      <c r="T129" s="10" t="s">
        <v>30</v>
      </c>
      <c r="U129" s="12" t="s">
        <v>241</v>
      </c>
      <c r="V129" s="13">
        <v>46</v>
      </c>
      <c r="W129" s="14">
        <v>135.21199999999999</v>
      </c>
      <c r="X129" s="8">
        <f t="shared" si="15"/>
        <v>6219.7519999999995</v>
      </c>
    </row>
    <row r="130" spans="1:24" s="9" customFormat="1" ht="51" x14ac:dyDescent="0.25">
      <c r="A130" s="10" t="s">
        <v>99</v>
      </c>
      <c r="B130" s="10" t="s">
        <v>12</v>
      </c>
      <c r="C130" s="10" t="s">
        <v>20</v>
      </c>
      <c r="D130" s="10" t="s">
        <v>100</v>
      </c>
      <c r="E130" s="10" t="str">
        <f t="shared" si="8"/>
        <v>50422720_405</v>
      </c>
      <c r="F130" s="10" t="str">
        <f t="shared" si="9"/>
        <v>50422720_405_1</v>
      </c>
      <c r="G130" s="10" t="str">
        <f t="shared" si="10"/>
        <v>50422720_405_2</v>
      </c>
      <c r="H130" s="10" t="str">
        <f t="shared" si="11"/>
        <v>50422720_405_3</v>
      </c>
      <c r="I130" s="10" t="str">
        <f t="shared" si="12"/>
        <v>50422720_405_4</v>
      </c>
      <c r="J130" s="10" t="str">
        <f t="shared" si="13"/>
        <v>405</v>
      </c>
      <c r="K130" s="10" t="str">
        <f t="shared" si="14"/>
        <v>50422720</v>
      </c>
      <c r="L130" s="11">
        <v>50422720405</v>
      </c>
      <c r="M130" s="10" t="s">
        <v>238</v>
      </c>
      <c r="N130" s="10" t="s">
        <v>14</v>
      </c>
      <c r="O130" s="10" t="s">
        <v>230</v>
      </c>
      <c r="P130" s="10" t="s">
        <v>231</v>
      </c>
      <c r="Q130" s="10" t="s">
        <v>193</v>
      </c>
      <c r="R130" s="11">
        <v>405</v>
      </c>
      <c r="S130" s="10" t="s">
        <v>45</v>
      </c>
      <c r="T130" s="10" t="s">
        <v>37</v>
      </c>
      <c r="U130" s="12" t="s">
        <v>242</v>
      </c>
      <c r="V130" s="13">
        <v>20</v>
      </c>
      <c r="W130" s="14">
        <v>135.21199999999999</v>
      </c>
      <c r="X130" s="8">
        <f t="shared" si="15"/>
        <v>2704.24</v>
      </c>
    </row>
    <row r="131" spans="1:24" s="9" customFormat="1" ht="51" x14ac:dyDescent="0.25">
      <c r="A131" s="10" t="s">
        <v>99</v>
      </c>
      <c r="B131" s="10" t="s">
        <v>12</v>
      </c>
      <c r="C131" s="10" t="s">
        <v>20</v>
      </c>
      <c r="D131" s="10" t="s">
        <v>100</v>
      </c>
      <c r="E131" s="10" t="str">
        <f t="shared" si="8"/>
        <v>50422720_405</v>
      </c>
      <c r="F131" s="10" t="str">
        <f t="shared" si="9"/>
        <v>50422720_405_1</v>
      </c>
      <c r="G131" s="10" t="str">
        <f t="shared" si="10"/>
        <v>50422720_405_2</v>
      </c>
      <c r="H131" s="10" t="str">
        <f t="shared" si="11"/>
        <v>50422720_405_3</v>
      </c>
      <c r="I131" s="10" t="str">
        <f t="shared" si="12"/>
        <v>50422720_405_4</v>
      </c>
      <c r="J131" s="10" t="str">
        <f t="shared" si="13"/>
        <v>405</v>
      </c>
      <c r="K131" s="10" t="str">
        <f t="shared" si="14"/>
        <v>50422720</v>
      </c>
      <c r="L131" s="11">
        <v>50422720405</v>
      </c>
      <c r="M131" s="10" t="s">
        <v>238</v>
      </c>
      <c r="N131" s="10" t="s">
        <v>14</v>
      </c>
      <c r="O131" s="10" t="s">
        <v>230</v>
      </c>
      <c r="P131" s="10" t="s">
        <v>231</v>
      </c>
      <c r="Q131" s="10" t="s">
        <v>193</v>
      </c>
      <c r="R131" s="11">
        <v>405</v>
      </c>
      <c r="S131" s="10" t="s">
        <v>45</v>
      </c>
      <c r="T131" s="10" t="s">
        <v>31</v>
      </c>
      <c r="U131" s="12" t="s">
        <v>243</v>
      </c>
      <c r="V131" s="13">
        <v>24</v>
      </c>
      <c r="W131" s="14">
        <v>135.21199999999999</v>
      </c>
      <c r="X131" s="8">
        <f t="shared" si="15"/>
        <v>3245.0879999999997</v>
      </c>
    </row>
    <row r="132" spans="1:24" s="9" customFormat="1" ht="51" x14ac:dyDescent="0.25">
      <c r="A132" s="10" t="s">
        <v>99</v>
      </c>
      <c r="B132" s="10" t="s">
        <v>12</v>
      </c>
      <c r="C132" s="10" t="s">
        <v>20</v>
      </c>
      <c r="D132" s="10" t="s">
        <v>100</v>
      </c>
      <c r="E132" s="10" t="str">
        <f t="shared" si="8"/>
        <v>50433666_404</v>
      </c>
      <c r="F132" s="10" t="str">
        <f t="shared" si="9"/>
        <v>50433666_404_1</v>
      </c>
      <c r="G132" s="10" t="str">
        <f t="shared" si="10"/>
        <v>50433666_404_2</v>
      </c>
      <c r="H132" s="10" t="str">
        <f t="shared" si="11"/>
        <v>50433666_404_3</v>
      </c>
      <c r="I132" s="10" t="str">
        <f t="shared" si="12"/>
        <v>50433666_404_4</v>
      </c>
      <c r="J132" s="10" t="str">
        <f t="shared" si="13"/>
        <v>404</v>
      </c>
      <c r="K132" s="10" t="str">
        <f t="shared" si="14"/>
        <v>50433666</v>
      </c>
      <c r="L132" s="11">
        <v>50433666404</v>
      </c>
      <c r="M132" s="10" t="s">
        <v>254</v>
      </c>
      <c r="N132" s="10" t="s">
        <v>14</v>
      </c>
      <c r="O132" s="10" t="s">
        <v>255</v>
      </c>
      <c r="P132" s="10" t="s">
        <v>256</v>
      </c>
      <c r="Q132" s="10" t="s">
        <v>122</v>
      </c>
      <c r="R132" s="11">
        <v>404</v>
      </c>
      <c r="S132" s="10" t="s">
        <v>45</v>
      </c>
      <c r="T132" s="10" t="s">
        <v>23</v>
      </c>
      <c r="U132" s="12" t="s">
        <v>257</v>
      </c>
      <c r="V132" s="13">
        <v>40</v>
      </c>
      <c r="W132" s="14">
        <v>314.77599999999995</v>
      </c>
      <c r="X132" s="8">
        <f t="shared" si="15"/>
        <v>12591.039999999997</v>
      </c>
    </row>
    <row r="133" spans="1:24" s="9" customFormat="1" ht="51" x14ac:dyDescent="0.25">
      <c r="A133" s="10" t="s">
        <v>99</v>
      </c>
      <c r="B133" s="10" t="s">
        <v>12</v>
      </c>
      <c r="C133" s="10" t="s">
        <v>20</v>
      </c>
      <c r="D133" s="10" t="s">
        <v>100</v>
      </c>
      <c r="E133" s="10" t="str">
        <f t="shared" si="8"/>
        <v>50433666_404</v>
      </c>
      <c r="F133" s="10" t="str">
        <f t="shared" si="9"/>
        <v>50433666_404_1</v>
      </c>
      <c r="G133" s="10" t="str">
        <f t="shared" si="10"/>
        <v>50433666_404_2</v>
      </c>
      <c r="H133" s="10" t="str">
        <f t="shared" si="11"/>
        <v>50433666_404_3</v>
      </c>
      <c r="I133" s="10" t="str">
        <f t="shared" si="12"/>
        <v>50433666_404_4</v>
      </c>
      <c r="J133" s="10" t="str">
        <f t="shared" si="13"/>
        <v>404</v>
      </c>
      <c r="K133" s="10" t="str">
        <f t="shared" si="14"/>
        <v>50433666</v>
      </c>
      <c r="L133" s="11">
        <v>50433666404</v>
      </c>
      <c r="M133" s="10" t="s">
        <v>254</v>
      </c>
      <c r="N133" s="10" t="s">
        <v>14</v>
      </c>
      <c r="O133" s="10" t="s">
        <v>255</v>
      </c>
      <c r="P133" s="10" t="s">
        <v>256</v>
      </c>
      <c r="Q133" s="10" t="s">
        <v>122</v>
      </c>
      <c r="R133" s="11">
        <v>404</v>
      </c>
      <c r="S133" s="10" t="s">
        <v>45</v>
      </c>
      <c r="T133" s="10" t="s">
        <v>24</v>
      </c>
      <c r="U133" s="12" t="s">
        <v>258</v>
      </c>
      <c r="V133" s="13">
        <v>37</v>
      </c>
      <c r="W133" s="14">
        <v>314.77599999999995</v>
      </c>
      <c r="X133" s="8">
        <f t="shared" si="15"/>
        <v>11646.711999999998</v>
      </c>
    </row>
    <row r="134" spans="1:24" s="9" customFormat="1" ht="51" x14ac:dyDescent="0.25">
      <c r="A134" s="10" t="s">
        <v>99</v>
      </c>
      <c r="B134" s="10" t="s">
        <v>12</v>
      </c>
      <c r="C134" s="10" t="s">
        <v>20</v>
      </c>
      <c r="D134" s="10" t="s">
        <v>100</v>
      </c>
      <c r="E134" s="10" t="str">
        <f t="shared" si="8"/>
        <v>50433666_404</v>
      </c>
      <c r="F134" s="10" t="str">
        <f t="shared" si="9"/>
        <v>50433666_404_1</v>
      </c>
      <c r="G134" s="10" t="str">
        <f t="shared" si="10"/>
        <v>50433666_404_2</v>
      </c>
      <c r="H134" s="10" t="str">
        <f t="shared" si="11"/>
        <v>50433666_404_3</v>
      </c>
      <c r="I134" s="10" t="str">
        <f t="shared" si="12"/>
        <v>50433666_404_4</v>
      </c>
      <c r="J134" s="10" t="str">
        <f t="shared" si="13"/>
        <v>404</v>
      </c>
      <c r="K134" s="10" t="str">
        <f t="shared" si="14"/>
        <v>50433666</v>
      </c>
      <c r="L134" s="11">
        <v>50433666404</v>
      </c>
      <c r="M134" s="10" t="s">
        <v>254</v>
      </c>
      <c r="N134" s="10" t="s">
        <v>14</v>
      </c>
      <c r="O134" s="10" t="s">
        <v>255</v>
      </c>
      <c r="P134" s="10" t="s">
        <v>256</v>
      </c>
      <c r="Q134" s="10" t="s">
        <v>122</v>
      </c>
      <c r="R134" s="11">
        <v>404</v>
      </c>
      <c r="S134" s="10" t="s">
        <v>45</v>
      </c>
      <c r="T134" s="10" t="s">
        <v>55</v>
      </c>
      <c r="U134" s="12" t="s">
        <v>259</v>
      </c>
      <c r="V134" s="13">
        <v>7</v>
      </c>
      <c r="W134" s="14">
        <v>314.77599999999995</v>
      </c>
      <c r="X134" s="8">
        <f t="shared" si="15"/>
        <v>2203.4319999999998</v>
      </c>
    </row>
    <row r="135" spans="1:24" s="9" customFormat="1" ht="51" x14ac:dyDescent="0.25">
      <c r="A135" s="10" t="s">
        <v>99</v>
      </c>
      <c r="B135" s="10" t="s">
        <v>12</v>
      </c>
      <c r="C135" s="10" t="s">
        <v>20</v>
      </c>
      <c r="D135" s="10" t="s">
        <v>100</v>
      </c>
      <c r="E135" s="10" t="str">
        <f t="shared" ref="E135:E198" si="16">CONCATENATE(K135,"_",J135)</f>
        <v>50433666_404</v>
      </c>
      <c r="F135" s="10" t="str">
        <f t="shared" ref="F135:F198" si="17">CONCATENATE(K135,"_",J135,"_1")</f>
        <v>50433666_404_1</v>
      </c>
      <c r="G135" s="10" t="str">
        <f t="shared" ref="G135:G198" si="18">CONCATENATE(K135,"_",J135,"_2")</f>
        <v>50433666_404_2</v>
      </c>
      <c r="H135" s="10" t="str">
        <f t="shared" ref="H135:H198" si="19">CONCATENATE(K135,"_",J135,"_3")</f>
        <v>50433666_404_3</v>
      </c>
      <c r="I135" s="10" t="str">
        <f t="shared" ref="I135:I198" si="20">CONCATENATE(K135,"_",J135,"_4")</f>
        <v>50433666_404_4</v>
      </c>
      <c r="J135" s="10" t="str">
        <f t="shared" ref="J135:J198" si="21">RIGHT(L135,3)</f>
        <v>404</v>
      </c>
      <c r="K135" s="10" t="str">
        <f t="shared" ref="K135:K198" si="22">LEFT(L135,8)</f>
        <v>50433666</v>
      </c>
      <c r="L135" s="11">
        <v>50433666404</v>
      </c>
      <c r="M135" s="10" t="s">
        <v>254</v>
      </c>
      <c r="N135" s="10" t="s">
        <v>14</v>
      </c>
      <c r="O135" s="10" t="s">
        <v>255</v>
      </c>
      <c r="P135" s="10" t="s">
        <v>256</v>
      </c>
      <c r="Q135" s="10" t="s">
        <v>122</v>
      </c>
      <c r="R135" s="11">
        <v>404</v>
      </c>
      <c r="S135" s="10" t="s">
        <v>45</v>
      </c>
      <c r="T135" s="10" t="s">
        <v>37</v>
      </c>
      <c r="U135" s="12" t="s">
        <v>260</v>
      </c>
      <c r="V135" s="13">
        <v>16</v>
      </c>
      <c r="W135" s="14">
        <v>314.77599999999995</v>
      </c>
      <c r="X135" s="8">
        <f t="shared" ref="X135:X198" si="23">W135*V135</f>
        <v>5036.4159999999993</v>
      </c>
    </row>
    <row r="136" spans="1:24" s="9" customFormat="1" ht="51" x14ac:dyDescent="0.25">
      <c r="A136" s="10" t="s">
        <v>99</v>
      </c>
      <c r="B136" s="10" t="s">
        <v>12</v>
      </c>
      <c r="C136" s="10" t="s">
        <v>20</v>
      </c>
      <c r="D136" s="10" t="s">
        <v>100</v>
      </c>
      <c r="E136" s="10" t="str">
        <f t="shared" si="16"/>
        <v>50434503_405</v>
      </c>
      <c r="F136" s="10" t="str">
        <f t="shared" si="17"/>
        <v>50434503_405_1</v>
      </c>
      <c r="G136" s="10" t="str">
        <f t="shared" si="18"/>
        <v>50434503_405_2</v>
      </c>
      <c r="H136" s="10" t="str">
        <f t="shared" si="19"/>
        <v>50434503_405_3</v>
      </c>
      <c r="I136" s="10" t="str">
        <f t="shared" si="20"/>
        <v>50434503_405_4</v>
      </c>
      <c r="J136" s="10" t="str">
        <f t="shared" si="21"/>
        <v>405</v>
      </c>
      <c r="K136" s="10" t="str">
        <f t="shared" si="22"/>
        <v>50434503</v>
      </c>
      <c r="L136" s="11">
        <v>50434503405</v>
      </c>
      <c r="M136" s="10" t="s">
        <v>269</v>
      </c>
      <c r="N136" s="10" t="s">
        <v>14</v>
      </c>
      <c r="O136" s="10" t="s">
        <v>270</v>
      </c>
      <c r="P136" s="10" t="s">
        <v>271</v>
      </c>
      <c r="Q136" s="10" t="s">
        <v>193</v>
      </c>
      <c r="R136" s="11">
        <v>405</v>
      </c>
      <c r="S136" s="10" t="s">
        <v>45</v>
      </c>
      <c r="T136" s="10" t="s">
        <v>24</v>
      </c>
      <c r="U136" s="12" t="s">
        <v>272</v>
      </c>
      <c r="V136" s="13">
        <v>15</v>
      </c>
      <c r="W136" s="14">
        <v>314.77599999999995</v>
      </c>
      <c r="X136" s="8">
        <f t="shared" si="23"/>
        <v>4721.6399999999994</v>
      </c>
    </row>
    <row r="137" spans="1:24" s="9" customFormat="1" ht="51" x14ac:dyDescent="0.25">
      <c r="A137" s="10" t="s">
        <v>99</v>
      </c>
      <c r="B137" s="10" t="s">
        <v>12</v>
      </c>
      <c r="C137" s="10" t="s">
        <v>20</v>
      </c>
      <c r="D137" s="10" t="s">
        <v>100</v>
      </c>
      <c r="E137" s="10" t="str">
        <f t="shared" si="16"/>
        <v>50434503_405</v>
      </c>
      <c r="F137" s="10" t="str">
        <f t="shared" si="17"/>
        <v>50434503_405_1</v>
      </c>
      <c r="G137" s="10" t="str">
        <f t="shared" si="18"/>
        <v>50434503_405_2</v>
      </c>
      <c r="H137" s="10" t="str">
        <f t="shared" si="19"/>
        <v>50434503_405_3</v>
      </c>
      <c r="I137" s="10" t="str">
        <f t="shared" si="20"/>
        <v>50434503_405_4</v>
      </c>
      <c r="J137" s="10" t="str">
        <f t="shared" si="21"/>
        <v>405</v>
      </c>
      <c r="K137" s="10" t="str">
        <f t="shared" si="22"/>
        <v>50434503</v>
      </c>
      <c r="L137" s="11">
        <v>50434503405</v>
      </c>
      <c r="M137" s="10" t="s">
        <v>269</v>
      </c>
      <c r="N137" s="10" t="s">
        <v>14</v>
      </c>
      <c r="O137" s="10" t="s">
        <v>270</v>
      </c>
      <c r="P137" s="10" t="s">
        <v>271</v>
      </c>
      <c r="Q137" s="10" t="s">
        <v>193</v>
      </c>
      <c r="R137" s="11">
        <v>405</v>
      </c>
      <c r="S137" s="10" t="s">
        <v>45</v>
      </c>
      <c r="T137" s="10" t="s">
        <v>28</v>
      </c>
      <c r="U137" s="12" t="s">
        <v>273</v>
      </c>
      <c r="V137" s="13">
        <v>28</v>
      </c>
      <c r="W137" s="14">
        <v>314.77599999999995</v>
      </c>
      <c r="X137" s="8">
        <f t="shared" si="23"/>
        <v>8813.7279999999992</v>
      </c>
    </row>
    <row r="138" spans="1:24" s="9" customFormat="1" ht="51" x14ac:dyDescent="0.25">
      <c r="A138" s="10" t="s">
        <v>99</v>
      </c>
      <c r="B138" s="10" t="s">
        <v>12</v>
      </c>
      <c r="C138" s="10" t="s">
        <v>20</v>
      </c>
      <c r="D138" s="10" t="s">
        <v>100</v>
      </c>
      <c r="E138" s="10" t="str">
        <f t="shared" si="16"/>
        <v>50434503_405</v>
      </c>
      <c r="F138" s="10" t="str">
        <f t="shared" si="17"/>
        <v>50434503_405_1</v>
      </c>
      <c r="G138" s="10" t="str">
        <f t="shared" si="18"/>
        <v>50434503_405_2</v>
      </c>
      <c r="H138" s="10" t="str">
        <f t="shared" si="19"/>
        <v>50434503_405_3</v>
      </c>
      <c r="I138" s="10" t="str">
        <f t="shared" si="20"/>
        <v>50434503_405_4</v>
      </c>
      <c r="J138" s="10" t="str">
        <f t="shared" si="21"/>
        <v>405</v>
      </c>
      <c r="K138" s="10" t="str">
        <f t="shared" si="22"/>
        <v>50434503</v>
      </c>
      <c r="L138" s="11">
        <v>50434503405</v>
      </c>
      <c r="M138" s="10" t="s">
        <v>269</v>
      </c>
      <c r="N138" s="10" t="s">
        <v>14</v>
      </c>
      <c r="O138" s="10" t="s">
        <v>270</v>
      </c>
      <c r="P138" s="10" t="s">
        <v>271</v>
      </c>
      <c r="Q138" s="10" t="s">
        <v>193</v>
      </c>
      <c r="R138" s="11">
        <v>405</v>
      </c>
      <c r="S138" s="10" t="s">
        <v>45</v>
      </c>
      <c r="T138" s="10" t="s">
        <v>55</v>
      </c>
      <c r="U138" s="12" t="s">
        <v>274</v>
      </c>
      <c r="V138" s="13">
        <v>22</v>
      </c>
      <c r="W138" s="14">
        <v>314.77599999999995</v>
      </c>
      <c r="X138" s="8">
        <f t="shared" si="23"/>
        <v>6925.0719999999992</v>
      </c>
    </row>
    <row r="139" spans="1:24" s="9" customFormat="1" ht="51" x14ac:dyDescent="0.25">
      <c r="A139" s="10" t="s">
        <v>99</v>
      </c>
      <c r="B139" s="10" t="s">
        <v>12</v>
      </c>
      <c r="C139" s="10" t="s">
        <v>20</v>
      </c>
      <c r="D139" s="10" t="s">
        <v>100</v>
      </c>
      <c r="E139" s="10" t="str">
        <f t="shared" si="16"/>
        <v>50434503_405</v>
      </c>
      <c r="F139" s="10" t="str">
        <f t="shared" si="17"/>
        <v>50434503_405_1</v>
      </c>
      <c r="G139" s="10" t="str">
        <f t="shared" si="18"/>
        <v>50434503_405_2</v>
      </c>
      <c r="H139" s="10" t="str">
        <f t="shared" si="19"/>
        <v>50434503_405_3</v>
      </c>
      <c r="I139" s="10" t="str">
        <f t="shared" si="20"/>
        <v>50434503_405_4</v>
      </c>
      <c r="J139" s="10" t="str">
        <f t="shared" si="21"/>
        <v>405</v>
      </c>
      <c r="K139" s="10" t="str">
        <f t="shared" si="22"/>
        <v>50434503</v>
      </c>
      <c r="L139" s="11">
        <v>50434503405</v>
      </c>
      <c r="M139" s="10" t="s">
        <v>269</v>
      </c>
      <c r="N139" s="10" t="s">
        <v>14</v>
      </c>
      <c r="O139" s="10" t="s">
        <v>270</v>
      </c>
      <c r="P139" s="10" t="s">
        <v>271</v>
      </c>
      <c r="Q139" s="10" t="s">
        <v>193</v>
      </c>
      <c r="R139" s="11">
        <v>405</v>
      </c>
      <c r="S139" s="10" t="s">
        <v>45</v>
      </c>
      <c r="T139" s="10" t="s">
        <v>29</v>
      </c>
      <c r="U139" s="12" t="s">
        <v>275</v>
      </c>
      <c r="V139" s="13">
        <v>14</v>
      </c>
      <c r="W139" s="14">
        <v>314.77599999999995</v>
      </c>
      <c r="X139" s="8">
        <f t="shared" si="23"/>
        <v>4406.8639999999996</v>
      </c>
    </row>
    <row r="140" spans="1:24" s="9" customFormat="1" ht="51" x14ac:dyDescent="0.25">
      <c r="A140" s="10" t="s">
        <v>99</v>
      </c>
      <c r="B140" s="10" t="s">
        <v>12</v>
      </c>
      <c r="C140" s="10" t="s">
        <v>20</v>
      </c>
      <c r="D140" s="10" t="s">
        <v>100</v>
      </c>
      <c r="E140" s="10" t="str">
        <f t="shared" si="16"/>
        <v>50434503_405</v>
      </c>
      <c r="F140" s="10" t="str">
        <f t="shared" si="17"/>
        <v>50434503_405_1</v>
      </c>
      <c r="G140" s="10" t="str">
        <f t="shared" si="18"/>
        <v>50434503_405_2</v>
      </c>
      <c r="H140" s="10" t="str">
        <f t="shared" si="19"/>
        <v>50434503_405_3</v>
      </c>
      <c r="I140" s="10" t="str">
        <f t="shared" si="20"/>
        <v>50434503_405_4</v>
      </c>
      <c r="J140" s="10" t="str">
        <f t="shared" si="21"/>
        <v>405</v>
      </c>
      <c r="K140" s="10" t="str">
        <f t="shared" si="22"/>
        <v>50434503</v>
      </c>
      <c r="L140" s="11">
        <v>50434503405</v>
      </c>
      <c r="M140" s="10" t="s">
        <v>269</v>
      </c>
      <c r="N140" s="10" t="s">
        <v>14</v>
      </c>
      <c r="O140" s="10" t="s">
        <v>270</v>
      </c>
      <c r="P140" s="10" t="s">
        <v>271</v>
      </c>
      <c r="Q140" s="10" t="s">
        <v>193</v>
      </c>
      <c r="R140" s="11">
        <v>405</v>
      </c>
      <c r="S140" s="10" t="s">
        <v>45</v>
      </c>
      <c r="T140" s="10" t="s">
        <v>37</v>
      </c>
      <c r="U140" s="12" t="s">
        <v>276</v>
      </c>
      <c r="V140" s="13">
        <v>13</v>
      </c>
      <c r="W140" s="14">
        <v>314.77599999999995</v>
      </c>
      <c r="X140" s="8">
        <f t="shared" si="23"/>
        <v>4092.0879999999993</v>
      </c>
    </row>
    <row r="141" spans="1:24" s="9" customFormat="1" ht="63.75" x14ac:dyDescent="0.25">
      <c r="A141" s="10" t="s">
        <v>99</v>
      </c>
      <c r="B141" s="10" t="s">
        <v>12</v>
      </c>
      <c r="C141" s="10" t="s">
        <v>20</v>
      </c>
      <c r="D141" s="10" t="s">
        <v>100</v>
      </c>
      <c r="E141" s="10" t="str">
        <f t="shared" si="16"/>
        <v>50437858_405</v>
      </c>
      <c r="F141" s="10" t="str">
        <f t="shared" si="17"/>
        <v>50437858_405_1</v>
      </c>
      <c r="G141" s="10" t="str">
        <f t="shared" si="18"/>
        <v>50437858_405_2</v>
      </c>
      <c r="H141" s="10" t="str">
        <f t="shared" si="19"/>
        <v>50437858_405_3</v>
      </c>
      <c r="I141" s="10" t="str">
        <f t="shared" si="20"/>
        <v>50437858_405_4</v>
      </c>
      <c r="J141" s="10" t="str">
        <f t="shared" si="21"/>
        <v>405</v>
      </c>
      <c r="K141" s="10" t="str">
        <f t="shared" si="22"/>
        <v>50437858</v>
      </c>
      <c r="L141" s="11">
        <v>50437858405</v>
      </c>
      <c r="M141" s="10" t="s">
        <v>282</v>
      </c>
      <c r="N141" s="10" t="s">
        <v>35</v>
      </c>
      <c r="O141" s="10" t="s">
        <v>283</v>
      </c>
      <c r="P141" s="10" t="s">
        <v>284</v>
      </c>
      <c r="Q141" s="10" t="s">
        <v>89</v>
      </c>
      <c r="R141" s="11">
        <v>405</v>
      </c>
      <c r="S141" s="10" t="s">
        <v>45</v>
      </c>
      <c r="T141" s="10" t="s">
        <v>24</v>
      </c>
      <c r="U141" s="12" t="s">
        <v>285</v>
      </c>
      <c r="V141" s="13">
        <v>4</v>
      </c>
      <c r="W141" s="14">
        <v>371.14</v>
      </c>
      <c r="X141" s="8">
        <f t="shared" si="23"/>
        <v>1484.56</v>
      </c>
    </row>
    <row r="142" spans="1:24" s="9" customFormat="1" ht="63.75" x14ac:dyDescent="0.25">
      <c r="A142" s="10" t="s">
        <v>99</v>
      </c>
      <c r="B142" s="10" t="s">
        <v>12</v>
      </c>
      <c r="C142" s="10" t="s">
        <v>20</v>
      </c>
      <c r="D142" s="10" t="s">
        <v>100</v>
      </c>
      <c r="E142" s="10" t="str">
        <f t="shared" si="16"/>
        <v>50437858_405</v>
      </c>
      <c r="F142" s="10" t="str">
        <f t="shared" si="17"/>
        <v>50437858_405_1</v>
      </c>
      <c r="G142" s="10" t="str">
        <f t="shared" si="18"/>
        <v>50437858_405_2</v>
      </c>
      <c r="H142" s="10" t="str">
        <f t="shared" si="19"/>
        <v>50437858_405_3</v>
      </c>
      <c r="I142" s="10" t="str">
        <f t="shared" si="20"/>
        <v>50437858_405_4</v>
      </c>
      <c r="J142" s="10" t="str">
        <f t="shared" si="21"/>
        <v>405</v>
      </c>
      <c r="K142" s="10" t="str">
        <f t="shared" si="22"/>
        <v>50437858</v>
      </c>
      <c r="L142" s="11">
        <v>50437858405</v>
      </c>
      <c r="M142" s="10" t="s">
        <v>282</v>
      </c>
      <c r="N142" s="10" t="s">
        <v>35</v>
      </c>
      <c r="O142" s="10" t="s">
        <v>283</v>
      </c>
      <c r="P142" s="10" t="s">
        <v>284</v>
      </c>
      <c r="Q142" s="10" t="s">
        <v>89</v>
      </c>
      <c r="R142" s="11">
        <v>405</v>
      </c>
      <c r="S142" s="10" t="s">
        <v>45</v>
      </c>
      <c r="T142" s="10" t="s">
        <v>43</v>
      </c>
      <c r="U142" s="12" t="s">
        <v>286</v>
      </c>
      <c r="V142" s="13">
        <v>2</v>
      </c>
      <c r="W142" s="14">
        <v>371.14</v>
      </c>
      <c r="X142" s="8">
        <f t="shared" si="23"/>
        <v>742.28</v>
      </c>
    </row>
    <row r="143" spans="1:24" s="9" customFormat="1" ht="63.75" x14ac:dyDescent="0.25">
      <c r="A143" s="10" t="s">
        <v>99</v>
      </c>
      <c r="B143" s="10" t="s">
        <v>12</v>
      </c>
      <c r="C143" s="10" t="s">
        <v>20</v>
      </c>
      <c r="D143" s="10" t="s">
        <v>100</v>
      </c>
      <c r="E143" s="10" t="str">
        <f t="shared" si="16"/>
        <v>50437858_405</v>
      </c>
      <c r="F143" s="10" t="str">
        <f t="shared" si="17"/>
        <v>50437858_405_1</v>
      </c>
      <c r="G143" s="10" t="str">
        <f t="shared" si="18"/>
        <v>50437858_405_2</v>
      </c>
      <c r="H143" s="10" t="str">
        <f t="shared" si="19"/>
        <v>50437858_405_3</v>
      </c>
      <c r="I143" s="10" t="str">
        <f t="shared" si="20"/>
        <v>50437858_405_4</v>
      </c>
      <c r="J143" s="10" t="str">
        <f t="shared" si="21"/>
        <v>405</v>
      </c>
      <c r="K143" s="10" t="str">
        <f t="shared" si="22"/>
        <v>50437858</v>
      </c>
      <c r="L143" s="11">
        <v>50437858405</v>
      </c>
      <c r="M143" s="10" t="s">
        <v>282</v>
      </c>
      <c r="N143" s="10" t="s">
        <v>35</v>
      </c>
      <c r="O143" s="10" t="s">
        <v>283</v>
      </c>
      <c r="P143" s="10" t="s">
        <v>284</v>
      </c>
      <c r="Q143" s="10" t="s">
        <v>89</v>
      </c>
      <c r="R143" s="11">
        <v>405</v>
      </c>
      <c r="S143" s="10" t="s">
        <v>45</v>
      </c>
      <c r="T143" s="10" t="s">
        <v>30</v>
      </c>
      <c r="U143" s="12" t="s">
        <v>287</v>
      </c>
      <c r="V143" s="13">
        <v>4</v>
      </c>
      <c r="W143" s="14">
        <v>371.14</v>
      </c>
      <c r="X143" s="8">
        <f t="shared" si="23"/>
        <v>1484.56</v>
      </c>
    </row>
    <row r="144" spans="1:24" s="9" customFormat="1" ht="63.75" x14ac:dyDescent="0.25">
      <c r="A144" s="10" t="s">
        <v>99</v>
      </c>
      <c r="B144" s="10" t="s">
        <v>12</v>
      </c>
      <c r="C144" s="10" t="s">
        <v>20</v>
      </c>
      <c r="D144" s="10" t="s">
        <v>100</v>
      </c>
      <c r="E144" s="10" t="str">
        <f t="shared" si="16"/>
        <v>50437858_405</v>
      </c>
      <c r="F144" s="10" t="str">
        <f t="shared" si="17"/>
        <v>50437858_405_1</v>
      </c>
      <c r="G144" s="10" t="str">
        <f t="shared" si="18"/>
        <v>50437858_405_2</v>
      </c>
      <c r="H144" s="10" t="str">
        <f t="shared" si="19"/>
        <v>50437858_405_3</v>
      </c>
      <c r="I144" s="10" t="str">
        <f t="shared" si="20"/>
        <v>50437858_405_4</v>
      </c>
      <c r="J144" s="10" t="str">
        <f t="shared" si="21"/>
        <v>405</v>
      </c>
      <c r="K144" s="10" t="str">
        <f t="shared" si="22"/>
        <v>50437858</v>
      </c>
      <c r="L144" s="11">
        <v>50437858405</v>
      </c>
      <c r="M144" s="10" t="s">
        <v>282</v>
      </c>
      <c r="N144" s="10" t="s">
        <v>35</v>
      </c>
      <c r="O144" s="10" t="s">
        <v>283</v>
      </c>
      <c r="P144" s="10" t="s">
        <v>284</v>
      </c>
      <c r="Q144" s="10" t="s">
        <v>89</v>
      </c>
      <c r="R144" s="11">
        <v>405</v>
      </c>
      <c r="S144" s="10" t="s">
        <v>45</v>
      </c>
      <c r="T144" s="10" t="s">
        <v>37</v>
      </c>
      <c r="U144" s="12" t="s">
        <v>288</v>
      </c>
      <c r="V144" s="13">
        <v>5</v>
      </c>
      <c r="W144" s="14">
        <v>371.14</v>
      </c>
      <c r="X144" s="8">
        <f t="shared" si="23"/>
        <v>1855.6999999999998</v>
      </c>
    </row>
    <row r="145" spans="1:24" s="9" customFormat="1" ht="63.75" x14ac:dyDescent="0.25">
      <c r="A145" s="10" t="s">
        <v>99</v>
      </c>
      <c r="B145" s="10" t="s">
        <v>12</v>
      </c>
      <c r="C145" s="10" t="s">
        <v>20</v>
      </c>
      <c r="D145" s="10" t="s">
        <v>100</v>
      </c>
      <c r="E145" s="10" t="str">
        <f t="shared" si="16"/>
        <v>50437858_405</v>
      </c>
      <c r="F145" s="10" t="str">
        <f t="shared" si="17"/>
        <v>50437858_405_1</v>
      </c>
      <c r="G145" s="10" t="str">
        <f t="shared" si="18"/>
        <v>50437858_405_2</v>
      </c>
      <c r="H145" s="10" t="str">
        <f t="shared" si="19"/>
        <v>50437858_405_3</v>
      </c>
      <c r="I145" s="10" t="str">
        <f t="shared" si="20"/>
        <v>50437858_405_4</v>
      </c>
      <c r="J145" s="10" t="str">
        <f t="shared" si="21"/>
        <v>405</v>
      </c>
      <c r="K145" s="10" t="str">
        <f t="shared" si="22"/>
        <v>50437858</v>
      </c>
      <c r="L145" s="11">
        <v>50437858405</v>
      </c>
      <c r="M145" s="10" t="s">
        <v>282</v>
      </c>
      <c r="N145" s="10" t="s">
        <v>35</v>
      </c>
      <c r="O145" s="10" t="s">
        <v>283</v>
      </c>
      <c r="P145" s="10" t="s">
        <v>284</v>
      </c>
      <c r="Q145" s="10" t="s">
        <v>89</v>
      </c>
      <c r="R145" s="11">
        <v>405</v>
      </c>
      <c r="S145" s="10" t="s">
        <v>45</v>
      </c>
      <c r="T145" s="10" t="s">
        <v>31</v>
      </c>
      <c r="U145" s="12" t="s">
        <v>289</v>
      </c>
      <c r="V145" s="13">
        <v>5</v>
      </c>
      <c r="W145" s="14">
        <v>371.14</v>
      </c>
      <c r="X145" s="8">
        <f t="shared" si="23"/>
        <v>1855.6999999999998</v>
      </c>
    </row>
    <row r="146" spans="1:24" s="9" customFormat="1" ht="63.75" x14ac:dyDescent="0.25">
      <c r="A146" s="10" t="s">
        <v>99</v>
      </c>
      <c r="B146" s="10" t="s">
        <v>12</v>
      </c>
      <c r="C146" s="10" t="s">
        <v>20</v>
      </c>
      <c r="D146" s="10" t="s">
        <v>100</v>
      </c>
      <c r="E146" s="10" t="str">
        <f t="shared" si="16"/>
        <v>50437858_405</v>
      </c>
      <c r="F146" s="10" t="str">
        <f t="shared" si="17"/>
        <v>50437858_405_1</v>
      </c>
      <c r="G146" s="10" t="str">
        <f t="shared" si="18"/>
        <v>50437858_405_2</v>
      </c>
      <c r="H146" s="10" t="str">
        <f t="shared" si="19"/>
        <v>50437858_405_3</v>
      </c>
      <c r="I146" s="10" t="str">
        <f t="shared" si="20"/>
        <v>50437858_405_4</v>
      </c>
      <c r="J146" s="10" t="str">
        <f t="shared" si="21"/>
        <v>405</v>
      </c>
      <c r="K146" s="10" t="str">
        <f t="shared" si="22"/>
        <v>50437858</v>
      </c>
      <c r="L146" s="11">
        <v>50437858405</v>
      </c>
      <c r="M146" s="10" t="s">
        <v>282</v>
      </c>
      <c r="N146" s="10" t="s">
        <v>35</v>
      </c>
      <c r="O146" s="10" t="s">
        <v>283</v>
      </c>
      <c r="P146" s="10" t="s">
        <v>284</v>
      </c>
      <c r="Q146" s="10" t="s">
        <v>89</v>
      </c>
      <c r="R146" s="11">
        <v>405</v>
      </c>
      <c r="S146" s="10" t="s">
        <v>45</v>
      </c>
      <c r="T146" s="10" t="s">
        <v>26</v>
      </c>
      <c r="U146" s="12" t="s">
        <v>290</v>
      </c>
      <c r="V146" s="13">
        <v>4</v>
      </c>
      <c r="W146" s="14">
        <v>371.14</v>
      </c>
      <c r="X146" s="8">
        <f t="shared" si="23"/>
        <v>1484.56</v>
      </c>
    </row>
    <row r="147" spans="1:24" s="9" customFormat="1" ht="63.75" x14ac:dyDescent="0.25">
      <c r="A147" s="10" t="s">
        <v>99</v>
      </c>
      <c r="B147" s="10" t="s">
        <v>12</v>
      </c>
      <c r="C147" s="10" t="s">
        <v>20</v>
      </c>
      <c r="D147" s="10" t="s">
        <v>100</v>
      </c>
      <c r="E147" s="10" t="str">
        <f t="shared" si="16"/>
        <v>50437868_001</v>
      </c>
      <c r="F147" s="10" t="str">
        <f t="shared" si="17"/>
        <v>50437868_001_1</v>
      </c>
      <c r="G147" s="10" t="str">
        <f t="shared" si="18"/>
        <v>50437868_001_2</v>
      </c>
      <c r="H147" s="10" t="str">
        <f t="shared" si="19"/>
        <v>50437868_001_3</v>
      </c>
      <c r="I147" s="10" t="str">
        <f t="shared" si="20"/>
        <v>50437868_001_4</v>
      </c>
      <c r="J147" s="10" t="str">
        <f t="shared" si="21"/>
        <v>001</v>
      </c>
      <c r="K147" s="10" t="str">
        <f t="shared" si="22"/>
        <v>50437868</v>
      </c>
      <c r="L147" s="11">
        <v>50437868001</v>
      </c>
      <c r="M147" s="10" t="s">
        <v>291</v>
      </c>
      <c r="N147" s="10" t="s">
        <v>35</v>
      </c>
      <c r="O147" s="10" t="s">
        <v>292</v>
      </c>
      <c r="P147" s="10" t="s">
        <v>293</v>
      </c>
      <c r="Q147" s="10" t="s">
        <v>294</v>
      </c>
      <c r="R147" s="11">
        <v>1</v>
      </c>
      <c r="S147" s="10" t="s">
        <v>13</v>
      </c>
      <c r="T147" s="10" t="s">
        <v>43</v>
      </c>
      <c r="U147" s="12" t="s">
        <v>295</v>
      </c>
      <c r="V147" s="13">
        <v>13</v>
      </c>
      <c r="W147" s="14">
        <v>337.26</v>
      </c>
      <c r="X147" s="8">
        <f t="shared" si="23"/>
        <v>4384.38</v>
      </c>
    </row>
    <row r="148" spans="1:24" s="9" customFormat="1" ht="63.75" x14ac:dyDescent="0.25">
      <c r="A148" s="10" t="s">
        <v>99</v>
      </c>
      <c r="B148" s="10" t="s">
        <v>12</v>
      </c>
      <c r="C148" s="10" t="s">
        <v>20</v>
      </c>
      <c r="D148" s="10" t="s">
        <v>100</v>
      </c>
      <c r="E148" s="10" t="str">
        <f t="shared" si="16"/>
        <v>50437868_001</v>
      </c>
      <c r="F148" s="10" t="str">
        <f t="shared" si="17"/>
        <v>50437868_001_1</v>
      </c>
      <c r="G148" s="10" t="str">
        <f t="shared" si="18"/>
        <v>50437868_001_2</v>
      </c>
      <c r="H148" s="10" t="str">
        <f t="shared" si="19"/>
        <v>50437868_001_3</v>
      </c>
      <c r="I148" s="10" t="str">
        <f t="shared" si="20"/>
        <v>50437868_001_4</v>
      </c>
      <c r="J148" s="10" t="str">
        <f t="shared" si="21"/>
        <v>001</v>
      </c>
      <c r="K148" s="10" t="str">
        <f t="shared" si="22"/>
        <v>50437868</v>
      </c>
      <c r="L148" s="11">
        <v>50437868001</v>
      </c>
      <c r="M148" s="10" t="s">
        <v>291</v>
      </c>
      <c r="N148" s="10" t="s">
        <v>35</v>
      </c>
      <c r="O148" s="10" t="s">
        <v>292</v>
      </c>
      <c r="P148" s="10" t="s">
        <v>293</v>
      </c>
      <c r="Q148" s="10" t="s">
        <v>294</v>
      </c>
      <c r="R148" s="11">
        <v>1</v>
      </c>
      <c r="S148" s="10" t="s">
        <v>13</v>
      </c>
      <c r="T148" s="10" t="s">
        <v>44</v>
      </c>
      <c r="U148" s="12" t="s">
        <v>296</v>
      </c>
      <c r="V148" s="13">
        <v>14</v>
      </c>
      <c r="W148" s="14">
        <v>337.26</v>
      </c>
      <c r="X148" s="8">
        <f t="shared" si="23"/>
        <v>4721.6399999999994</v>
      </c>
    </row>
    <row r="149" spans="1:24" s="9" customFormat="1" ht="63.75" x14ac:dyDescent="0.25">
      <c r="A149" s="10" t="s">
        <v>99</v>
      </c>
      <c r="B149" s="10" t="s">
        <v>12</v>
      </c>
      <c r="C149" s="10" t="s">
        <v>20</v>
      </c>
      <c r="D149" s="10" t="s">
        <v>100</v>
      </c>
      <c r="E149" s="10" t="str">
        <f t="shared" si="16"/>
        <v>50437868_028</v>
      </c>
      <c r="F149" s="10" t="str">
        <f t="shared" si="17"/>
        <v>50437868_028_1</v>
      </c>
      <c r="G149" s="10" t="str">
        <f t="shared" si="18"/>
        <v>50437868_028_2</v>
      </c>
      <c r="H149" s="10" t="str">
        <f t="shared" si="19"/>
        <v>50437868_028_3</v>
      </c>
      <c r="I149" s="10" t="str">
        <f t="shared" si="20"/>
        <v>50437868_028_4</v>
      </c>
      <c r="J149" s="10" t="str">
        <f t="shared" si="21"/>
        <v>028</v>
      </c>
      <c r="K149" s="10" t="str">
        <f t="shared" si="22"/>
        <v>50437868</v>
      </c>
      <c r="L149" s="11">
        <v>50437868028</v>
      </c>
      <c r="M149" s="10" t="s">
        <v>297</v>
      </c>
      <c r="N149" s="10" t="s">
        <v>35</v>
      </c>
      <c r="O149" s="10" t="s">
        <v>292</v>
      </c>
      <c r="P149" s="10" t="s">
        <v>293</v>
      </c>
      <c r="Q149" s="10" t="s">
        <v>294</v>
      </c>
      <c r="R149" s="11">
        <v>28</v>
      </c>
      <c r="S149" s="10" t="s">
        <v>66</v>
      </c>
      <c r="T149" s="10" t="s">
        <v>23</v>
      </c>
      <c r="U149" s="12" t="s">
        <v>298</v>
      </c>
      <c r="V149" s="13">
        <v>3</v>
      </c>
      <c r="W149" s="14">
        <v>337.26</v>
      </c>
      <c r="X149" s="8">
        <f t="shared" si="23"/>
        <v>1011.78</v>
      </c>
    </row>
    <row r="150" spans="1:24" s="9" customFormat="1" ht="63.75" x14ac:dyDescent="0.25">
      <c r="A150" s="10" t="s">
        <v>99</v>
      </c>
      <c r="B150" s="10" t="s">
        <v>12</v>
      </c>
      <c r="C150" s="10" t="s">
        <v>20</v>
      </c>
      <c r="D150" s="10" t="s">
        <v>100</v>
      </c>
      <c r="E150" s="10" t="str">
        <f t="shared" si="16"/>
        <v>50437868_028</v>
      </c>
      <c r="F150" s="10" t="str">
        <f t="shared" si="17"/>
        <v>50437868_028_1</v>
      </c>
      <c r="G150" s="10" t="str">
        <f t="shared" si="18"/>
        <v>50437868_028_2</v>
      </c>
      <c r="H150" s="10" t="str">
        <f t="shared" si="19"/>
        <v>50437868_028_3</v>
      </c>
      <c r="I150" s="10" t="str">
        <f t="shared" si="20"/>
        <v>50437868_028_4</v>
      </c>
      <c r="J150" s="10" t="str">
        <f t="shared" si="21"/>
        <v>028</v>
      </c>
      <c r="K150" s="10" t="str">
        <f t="shared" si="22"/>
        <v>50437868</v>
      </c>
      <c r="L150" s="11">
        <v>50437868028</v>
      </c>
      <c r="M150" s="10" t="s">
        <v>297</v>
      </c>
      <c r="N150" s="10" t="s">
        <v>35</v>
      </c>
      <c r="O150" s="10" t="s">
        <v>292</v>
      </c>
      <c r="P150" s="10" t="s">
        <v>293</v>
      </c>
      <c r="Q150" s="10" t="s">
        <v>294</v>
      </c>
      <c r="R150" s="11">
        <v>28</v>
      </c>
      <c r="S150" s="10" t="s">
        <v>66</v>
      </c>
      <c r="T150" s="10" t="s">
        <v>24</v>
      </c>
      <c r="U150" s="12" t="s">
        <v>299</v>
      </c>
      <c r="V150" s="13">
        <v>3</v>
      </c>
      <c r="W150" s="14">
        <v>337.26</v>
      </c>
      <c r="X150" s="8">
        <f t="shared" si="23"/>
        <v>1011.78</v>
      </c>
    </row>
    <row r="151" spans="1:24" s="9" customFormat="1" ht="63.75" x14ac:dyDescent="0.25">
      <c r="A151" s="10" t="s">
        <v>99</v>
      </c>
      <c r="B151" s="10" t="s">
        <v>12</v>
      </c>
      <c r="C151" s="10" t="s">
        <v>20</v>
      </c>
      <c r="D151" s="10" t="s">
        <v>100</v>
      </c>
      <c r="E151" s="10" t="str">
        <f t="shared" si="16"/>
        <v>50437868_028</v>
      </c>
      <c r="F151" s="10" t="str">
        <f t="shared" si="17"/>
        <v>50437868_028_1</v>
      </c>
      <c r="G151" s="10" t="str">
        <f t="shared" si="18"/>
        <v>50437868_028_2</v>
      </c>
      <c r="H151" s="10" t="str">
        <f t="shared" si="19"/>
        <v>50437868_028_3</v>
      </c>
      <c r="I151" s="10" t="str">
        <f t="shared" si="20"/>
        <v>50437868_028_4</v>
      </c>
      <c r="J151" s="10" t="str">
        <f t="shared" si="21"/>
        <v>028</v>
      </c>
      <c r="K151" s="10" t="str">
        <f t="shared" si="22"/>
        <v>50437868</v>
      </c>
      <c r="L151" s="11">
        <v>50437868028</v>
      </c>
      <c r="M151" s="10" t="s">
        <v>297</v>
      </c>
      <c r="N151" s="10" t="s">
        <v>35</v>
      </c>
      <c r="O151" s="10" t="s">
        <v>292</v>
      </c>
      <c r="P151" s="10" t="s">
        <v>293</v>
      </c>
      <c r="Q151" s="10" t="s">
        <v>294</v>
      </c>
      <c r="R151" s="11">
        <v>28</v>
      </c>
      <c r="S151" s="10" t="s">
        <v>66</v>
      </c>
      <c r="T151" s="10" t="s">
        <v>25</v>
      </c>
      <c r="U151" s="12" t="s">
        <v>300</v>
      </c>
      <c r="V151" s="13">
        <v>1</v>
      </c>
      <c r="W151" s="14">
        <v>337.26</v>
      </c>
      <c r="X151" s="8">
        <f t="shared" si="23"/>
        <v>337.26</v>
      </c>
    </row>
    <row r="152" spans="1:24" s="9" customFormat="1" ht="63.75" x14ac:dyDescent="0.25">
      <c r="A152" s="10" t="s">
        <v>99</v>
      </c>
      <c r="B152" s="10" t="s">
        <v>12</v>
      </c>
      <c r="C152" s="10" t="s">
        <v>20</v>
      </c>
      <c r="D152" s="10" t="s">
        <v>100</v>
      </c>
      <c r="E152" s="10" t="str">
        <f t="shared" si="16"/>
        <v>50437868_028</v>
      </c>
      <c r="F152" s="10" t="str">
        <f t="shared" si="17"/>
        <v>50437868_028_1</v>
      </c>
      <c r="G152" s="10" t="str">
        <f t="shared" si="18"/>
        <v>50437868_028_2</v>
      </c>
      <c r="H152" s="10" t="str">
        <f t="shared" si="19"/>
        <v>50437868_028_3</v>
      </c>
      <c r="I152" s="10" t="str">
        <f t="shared" si="20"/>
        <v>50437868_028_4</v>
      </c>
      <c r="J152" s="10" t="str">
        <f t="shared" si="21"/>
        <v>028</v>
      </c>
      <c r="K152" s="10" t="str">
        <f t="shared" si="22"/>
        <v>50437868</v>
      </c>
      <c r="L152" s="11">
        <v>50437868028</v>
      </c>
      <c r="M152" s="10" t="s">
        <v>297</v>
      </c>
      <c r="N152" s="10" t="s">
        <v>35</v>
      </c>
      <c r="O152" s="10" t="s">
        <v>292</v>
      </c>
      <c r="P152" s="10" t="s">
        <v>293</v>
      </c>
      <c r="Q152" s="10" t="s">
        <v>294</v>
      </c>
      <c r="R152" s="11">
        <v>28</v>
      </c>
      <c r="S152" s="10" t="s">
        <v>66</v>
      </c>
      <c r="T152" s="10" t="s">
        <v>37</v>
      </c>
      <c r="U152" s="12" t="s">
        <v>301</v>
      </c>
      <c r="V152" s="13">
        <v>2</v>
      </c>
      <c r="W152" s="14">
        <v>337.26</v>
      </c>
      <c r="X152" s="8">
        <f t="shared" si="23"/>
        <v>674.52</v>
      </c>
    </row>
    <row r="153" spans="1:24" s="9" customFormat="1" ht="63.75" x14ac:dyDescent="0.25">
      <c r="A153" s="10" t="s">
        <v>99</v>
      </c>
      <c r="B153" s="10" t="s">
        <v>12</v>
      </c>
      <c r="C153" s="10" t="s">
        <v>20</v>
      </c>
      <c r="D153" s="10" t="s">
        <v>100</v>
      </c>
      <c r="E153" s="10" t="str">
        <f t="shared" si="16"/>
        <v>50437868_028</v>
      </c>
      <c r="F153" s="10" t="str">
        <f t="shared" si="17"/>
        <v>50437868_028_1</v>
      </c>
      <c r="G153" s="10" t="str">
        <f t="shared" si="18"/>
        <v>50437868_028_2</v>
      </c>
      <c r="H153" s="10" t="str">
        <f t="shared" si="19"/>
        <v>50437868_028_3</v>
      </c>
      <c r="I153" s="10" t="str">
        <f t="shared" si="20"/>
        <v>50437868_028_4</v>
      </c>
      <c r="J153" s="10" t="str">
        <f t="shared" si="21"/>
        <v>028</v>
      </c>
      <c r="K153" s="10" t="str">
        <f t="shared" si="22"/>
        <v>50437868</v>
      </c>
      <c r="L153" s="11">
        <v>50437868028</v>
      </c>
      <c r="M153" s="10" t="s">
        <v>297</v>
      </c>
      <c r="N153" s="10" t="s">
        <v>35</v>
      </c>
      <c r="O153" s="10" t="s">
        <v>292</v>
      </c>
      <c r="P153" s="10" t="s">
        <v>293</v>
      </c>
      <c r="Q153" s="10" t="s">
        <v>294</v>
      </c>
      <c r="R153" s="11">
        <v>28</v>
      </c>
      <c r="S153" s="10" t="s">
        <v>66</v>
      </c>
      <c r="T153" s="10" t="s">
        <v>26</v>
      </c>
      <c r="U153" s="12" t="s">
        <v>302</v>
      </c>
      <c r="V153" s="13">
        <v>1</v>
      </c>
      <c r="W153" s="14">
        <v>337.26</v>
      </c>
      <c r="X153" s="8">
        <f t="shared" si="23"/>
        <v>337.26</v>
      </c>
    </row>
    <row r="154" spans="1:24" s="9" customFormat="1" ht="63.75" x14ac:dyDescent="0.25">
      <c r="A154" s="10" t="s">
        <v>99</v>
      </c>
      <c r="B154" s="10" t="s">
        <v>12</v>
      </c>
      <c r="C154" s="10" t="s">
        <v>20</v>
      </c>
      <c r="D154" s="10" t="s">
        <v>100</v>
      </c>
      <c r="E154" s="10" t="str">
        <f t="shared" si="16"/>
        <v>50441097_455</v>
      </c>
      <c r="F154" s="10" t="str">
        <f t="shared" si="17"/>
        <v>50441097_455_1</v>
      </c>
      <c r="G154" s="10" t="str">
        <f t="shared" si="18"/>
        <v>50441097_455_2</v>
      </c>
      <c r="H154" s="10" t="str">
        <f t="shared" si="19"/>
        <v>50441097_455_3</v>
      </c>
      <c r="I154" s="10" t="str">
        <f t="shared" si="20"/>
        <v>50441097_455_4</v>
      </c>
      <c r="J154" s="10" t="str">
        <f t="shared" si="21"/>
        <v>455</v>
      </c>
      <c r="K154" s="10" t="str">
        <f t="shared" si="22"/>
        <v>50441097</v>
      </c>
      <c r="L154" s="11">
        <v>50441097455</v>
      </c>
      <c r="M154" s="10" t="s">
        <v>303</v>
      </c>
      <c r="N154" s="10" t="s">
        <v>14</v>
      </c>
      <c r="O154" s="10" t="s">
        <v>304</v>
      </c>
      <c r="P154" s="10" t="s">
        <v>305</v>
      </c>
      <c r="Q154" s="10" t="s">
        <v>306</v>
      </c>
      <c r="R154" s="11">
        <v>455</v>
      </c>
      <c r="S154" s="10" t="s">
        <v>95</v>
      </c>
      <c r="T154" s="10" t="s">
        <v>44</v>
      </c>
      <c r="U154" s="12" t="s">
        <v>307</v>
      </c>
      <c r="V154" s="13">
        <v>17</v>
      </c>
      <c r="W154" s="14">
        <v>427.50399999999991</v>
      </c>
      <c r="X154" s="8">
        <f t="shared" si="23"/>
        <v>7267.5679999999984</v>
      </c>
    </row>
    <row r="155" spans="1:24" s="9" customFormat="1" ht="63.75" x14ac:dyDescent="0.25">
      <c r="A155" s="10" t="s">
        <v>99</v>
      </c>
      <c r="B155" s="10" t="s">
        <v>12</v>
      </c>
      <c r="C155" s="10" t="s">
        <v>20</v>
      </c>
      <c r="D155" s="10" t="s">
        <v>100</v>
      </c>
      <c r="E155" s="10" t="str">
        <f t="shared" si="16"/>
        <v>50441097_455</v>
      </c>
      <c r="F155" s="10" t="str">
        <f t="shared" si="17"/>
        <v>50441097_455_1</v>
      </c>
      <c r="G155" s="10" t="str">
        <f t="shared" si="18"/>
        <v>50441097_455_2</v>
      </c>
      <c r="H155" s="10" t="str">
        <f t="shared" si="19"/>
        <v>50441097_455_3</v>
      </c>
      <c r="I155" s="10" t="str">
        <f t="shared" si="20"/>
        <v>50441097_455_4</v>
      </c>
      <c r="J155" s="10" t="str">
        <f t="shared" si="21"/>
        <v>455</v>
      </c>
      <c r="K155" s="10" t="str">
        <f t="shared" si="22"/>
        <v>50441097</v>
      </c>
      <c r="L155" s="11">
        <v>50441097455</v>
      </c>
      <c r="M155" s="10" t="s">
        <v>303</v>
      </c>
      <c r="N155" s="10" t="s">
        <v>14</v>
      </c>
      <c r="O155" s="10" t="s">
        <v>304</v>
      </c>
      <c r="P155" s="10" t="s">
        <v>305</v>
      </c>
      <c r="Q155" s="10" t="s">
        <v>306</v>
      </c>
      <c r="R155" s="11">
        <v>455</v>
      </c>
      <c r="S155" s="10" t="s">
        <v>95</v>
      </c>
      <c r="T155" s="10" t="s">
        <v>30</v>
      </c>
      <c r="U155" s="12" t="s">
        <v>308</v>
      </c>
      <c r="V155" s="13">
        <v>27</v>
      </c>
      <c r="W155" s="14">
        <v>427.50399999999991</v>
      </c>
      <c r="X155" s="8">
        <f t="shared" si="23"/>
        <v>11542.607999999997</v>
      </c>
    </row>
    <row r="156" spans="1:24" s="9" customFormat="1" ht="63.75" x14ac:dyDescent="0.25">
      <c r="A156" s="10" t="s">
        <v>99</v>
      </c>
      <c r="B156" s="10" t="s">
        <v>12</v>
      </c>
      <c r="C156" s="10" t="s">
        <v>20</v>
      </c>
      <c r="D156" s="10" t="s">
        <v>100</v>
      </c>
      <c r="E156" s="10" t="str">
        <f t="shared" si="16"/>
        <v>50441097_455</v>
      </c>
      <c r="F156" s="10" t="str">
        <f t="shared" si="17"/>
        <v>50441097_455_1</v>
      </c>
      <c r="G156" s="10" t="str">
        <f t="shared" si="18"/>
        <v>50441097_455_2</v>
      </c>
      <c r="H156" s="10" t="str">
        <f t="shared" si="19"/>
        <v>50441097_455_3</v>
      </c>
      <c r="I156" s="10" t="str">
        <f t="shared" si="20"/>
        <v>50441097_455_4</v>
      </c>
      <c r="J156" s="10" t="str">
        <f t="shared" si="21"/>
        <v>455</v>
      </c>
      <c r="K156" s="10" t="str">
        <f t="shared" si="22"/>
        <v>50441097</v>
      </c>
      <c r="L156" s="11">
        <v>50441097455</v>
      </c>
      <c r="M156" s="10" t="s">
        <v>303</v>
      </c>
      <c r="N156" s="10" t="s">
        <v>14</v>
      </c>
      <c r="O156" s="10" t="s">
        <v>304</v>
      </c>
      <c r="P156" s="10" t="s">
        <v>305</v>
      </c>
      <c r="Q156" s="10" t="s">
        <v>306</v>
      </c>
      <c r="R156" s="11">
        <v>455</v>
      </c>
      <c r="S156" s="10" t="s">
        <v>95</v>
      </c>
      <c r="T156" s="10" t="s">
        <v>37</v>
      </c>
      <c r="U156" s="12" t="s">
        <v>309</v>
      </c>
      <c r="V156" s="13">
        <v>19</v>
      </c>
      <c r="W156" s="14">
        <v>427.50399999999991</v>
      </c>
      <c r="X156" s="8">
        <f t="shared" si="23"/>
        <v>8122.5759999999982</v>
      </c>
    </row>
    <row r="157" spans="1:24" s="9" customFormat="1" ht="51" x14ac:dyDescent="0.25">
      <c r="A157" s="10" t="s">
        <v>99</v>
      </c>
      <c r="B157" s="10" t="s">
        <v>12</v>
      </c>
      <c r="C157" s="10" t="s">
        <v>20</v>
      </c>
      <c r="D157" s="10" t="s">
        <v>100</v>
      </c>
      <c r="E157" s="10" t="str">
        <f t="shared" si="16"/>
        <v>50441099_083</v>
      </c>
      <c r="F157" s="10" t="str">
        <f t="shared" si="17"/>
        <v>50441099_083_1</v>
      </c>
      <c r="G157" s="10" t="str">
        <f t="shared" si="18"/>
        <v>50441099_083_2</v>
      </c>
      <c r="H157" s="10" t="str">
        <f t="shared" si="19"/>
        <v>50441099_083_3</v>
      </c>
      <c r="I157" s="10" t="str">
        <f t="shared" si="20"/>
        <v>50441099_083_4</v>
      </c>
      <c r="J157" s="10" t="str">
        <f t="shared" si="21"/>
        <v>083</v>
      </c>
      <c r="K157" s="10" t="str">
        <f t="shared" si="22"/>
        <v>50441099</v>
      </c>
      <c r="L157" s="11">
        <v>50441099083</v>
      </c>
      <c r="M157" s="10" t="s">
        <v>315</v>
      </c>
      <c r="N157" s="10" t="s">
        <v>14</v>
      </c>
      <c r="O157" s="10" t="s">
        <v>316</v>
      </c>
      <c r="P157" s="10" t="s">
        <v>317</v>
      </c>
      <c r="Q157" s="10" t="s">
        <v>318</v>
      </c>
      <c r="R157" s="11">
        <v>83</v>
      </c>
      <c r="S157" s="10" t="s">
        <v>40</v>
      </c>
      <c r="T157" s="10" t="s">
        <v>43</v>
      </c>
      <c r="U157" s="12" t="s">
        <v>319</v>
      </c>
      <c r="V157" s="13">
        <v>11</v>
      </c>
      <c r="W157" s="14">
        <v>348.65599999999995</v>
      </c>
      <c r="X157" s="8">
        <f t="shared" si="23"/>
        <v>3835.2159999999994</v>
      </c>
    </row>
    <row r="158" spans="1:24" s="9" customFormat="1" ht="51" x14ac:dyDescent="0.25">
      <c r="A158" s="10" t="s">
        <v>99</v>
      </c>
      <c r="B158" s="10" t="s">
        <v>12</v>
      </c>
      <c r="C158" s="10" t="s">
        <v>20</v>
      </c>
      <c r="D158" s="10" t="s">
        <v>100</v>
      </c>
      <c r="E158" s="10" t="str">
        <f t="shared" si="16"/>
        <v>50441099_083</v>
      </c>
      <c r="F158" s="10" t="str">
        <f t="shared" si="17"/>
        <v>50441099_083_1</v>
      </c>
      <c r="G158" s="10" t="str">
        <f t="shared" si="18"/>
        <v>50441099_083_2</v>
      </c>
      <c r="H158" s="10" t="str">
        <f t="shared" si="19"/>
        <v>50441099_083_3</v>
      </c>
      <c r="I158" s="10" t="str">
        <f t="shared" si="20"/>
        <v>50441099_083_4</v>
      </c>
      <c r="J158" s="10" t="str">
        <f t="shared" si="21"/>
        <v>083</v>
      </c>
      <c r="K158" s="10" t="str">
        <f t="shared" si="22"/>
        <v>50441099</v>
      </c>
      <c r="L158" s="11">
        <v>50441099083</v>
      </c>
      <c r="M158" s="10" t="s">
        <v>315</v>
      </c>
      <c r="N158" s="10" t="s">
        <v>14</v>
      </c>
      <c r="O158" s="10" t="s">
        <v>316</v>
      </c>
      <c r="P158" s="10" t="s">
        <v>317</v>
      </c>
      <c r="Q158" s="10" t="s">
        <v>318</v>
      </c>
      <c r="R158" s="11">
        <v>83</v>
      </c>
      <c r="S158" s="10" t="s">
        <v>40</v>
      </c>
      <c r="T158" s="10" t="s">
        <v>44</v>
      </c>
      <c r="U158" s="12" t="s">
        <v>320</v>
      </c>
      <c r="V158" s="13">
        <v>56</v>
      </c>
      <c r="W158" s="14">
        <v>348.65599999999995</v>
      </c>
      <c r="X158" s="8">
        <f t="shared" si="23"/>
        <v>19524.735999999997</v>
      </c>
    </row>
    <row r="159" spans="1:24" s="9" customFormat="1" ht="51" x14ac:dyDescent="0.25">
      <c r="A159" s="10" t="s">
        <v>99</v>
      </c>
      <c r="B159" s="10" t="s">
        <v>12</v>
      </c>
      <c r="C159" s="10" t="s">
        <v>20</v>
      </c>
      <c r="D159" s="10" t="s">
        <v>100</v>
      </c>
      <c r="E159" s="10" t="str">
        <f t="shared" si="16"/>
        <v>50441099_083</v>
      </c>
      <c r="F159" s="10" t="str">
        <f t="shared" si="17"/>
        <v>50441099_083_1</v>
      </c>
      <c r="G159" s="10" t="str">
        <f t="shared" si="18"/>
        <v>50441099_083_2</v>
      </c>
      <c r="H159" s="10" t="str">
        <f t="shared" si="19"/>
        <v>50441099_083_3</v>
      </c>
      <c r="I159" s="10" t="str">
        <f t="shared" si="20"/>
        <v>50441099_083_4</v>
      </c>
      <c r="J159" s="10" t="str">
        <f t="shared" si="21"/>
        <v>083</v>
      </c>
      <c r="K159" s="10" t="str">
        <f t="shared" si="22"/>
        <v>50441099</v>
      </c>
      <c r="L159" s="11">
        <v>50441099083</v>
      </c>
      <c r="M159" s="10" t="s">
        <v>315</v>
      </c>
      <c r="N159" s="10" t="s">
        <v>14</v>
      </c>
      <c r="O159" s="10" t="s">
        <v>316</v>
      </c>
      <c r="P159" s="10" t="s">
        <v>317</v>
      </c>
      <c r="Q159" s="10" t="s">
        <v>318</v>
      </c>
      <c r="R159" s="11">
        <v>83</v>
      </c>
      <c r="S159" s="10" t="s">
        <v>40</v>
      </c>
      <c r="T159" s="10" t="s">
        <v>30</v>
      </c>
      <c r="U159" s="12" t="s">
        <v>321</v>
      </c>
      <c r="V159" s="13">
        <v>36</v>
      </c>
      <c r="W159" s="14">
        <v>348.65599999999989</v>
      </c>
      <c r="X159" s="8">
        <f t="shared" si="23"/>
        <v>12551.615999999996</v>
      </c>
    </row>
    <row r="160" spans="1:24" s="9" customFormat="1" ht="51" x14ac:dyDescent="0.25">
      <c r="A160" s="10" t="s">
        <v>99</v>
      </c>
      <c r="B160" s="10" t="s">
        <v>12</v>
      </c>
      <c r="C160" s="10" t="s">
        <v>20</v>
      </c>
      <c r="D160" s="10" t="s">
        <v>100</v>
      </c>
      <c r="E160" s="10" t="str">
        <f t="shared" si="16"/>
        <v>50441102_405</v>
      </c>
      <c r="F160" s="10" t="str">
        <f t="shared" si="17"/>
        <v>50441102_405_1</v>
      </c>
      <c r="G160" s="10" t="str">
        <f t="shared" si="18"/>
        <v>50441102_405_2</v>
      </c>
      <c r="H160" s="10" t="str">
        <f t="shared" si="19"/>
        <v>50441102_405_3</v>
      </c>
      <c r="I160" s="10" t="str">
        <f t="shared" si="20"/>
        <v>50441102_405_4</v>
      </c>
      <c r="J160" s="10" t="str">
        <f t="shared" si="21"/>
        <v>405</v>
      </c>
      <c r="K160" s="10" t="str">
        <f t="shared" si="22"/>
        <v>50441102</v>
      </c>
      <c r="L160" s="11">
        <v>50441102405</v>
      </c>
      <c r="M160" s="10" t="s">
        <v>322</v>
      </c>
      <c r="N160" s="10" t="s">
        <v>14</v>
      </c>
      <c r="O160" s="10" t="s">
        <v>323</v>
      </c>
      <c r="P160" s="10" t="s">
        <v>324</v>
      </c>
      <c r="Q160" s="10" t="s">
        <v>21</v>
      </c>
      <c r="R160" s="11">
        <v>405</v>
      </c>
      <c r="S160" s="10" t="s">
        <v>45</v>
      </c>
      <c r="T160" s="10" t="s">
        <v>28</v>
      </c>
      <c r="U160" s="12" t="s">
        <v>325</v>
      </c>
      <c r="V160" s="13">
        <v>11</v>
      </c>
      <c r="W160" s="14">
        <v>348.65599999999995</v>
      </c>
      <c r="X160" s="8">
        <f t="shared" si="23"/>
        <v>3835.2159999999994</v>
      </c>
    </row>
    <row r="161" spans="1:24" s="9" customFormat="1" ht="51" x14ac:dyDescent="0.25">
      <c r="A161" s="10" t="s">
        <v>99</v>
      </c>
      <c r="B161" s="10" t="s">
        <v>12</v>
      </c>
      <c r="C161" s="10" t="s">
        <v>20</v>
      </c>
      <c r="D161" s="10" t="s">
        <v>100</v>
      </c>
      <c r="E161" s="10" t="str">
        <f t="shared" si="16"/>
        <v>50441102_405</v>
      </c>
      <c r="F161" s="10" t="str">
        <f t="shared" si="17"/>
        <v>50441102_405_1</v>
      </c>
      <c r="G161" s="10" t="str">
        <f t="shared" si="18"/>
        <v>50441102_405_2</v>
      </c>
      <c r="H161" s="10" t="str">
        <f t="shared" si="19"/>
        <v>50441102_405_3</v>
      </c>
      <c r="I161" s="10" t="str">
        <f t="shared" si="20"/>
        <v>50441102_405_4</v>
      </c>
      <c r="J161" s="10" t="str">
        <f t="shared" si="21"/>
        <v>405</v>
      </c>
      <c r="K161" s="10" t="str">
        <f t="shared" si="22"/>
        <v>50441102</v>
      </c>
      <c r="L161" s="11">
        <v>50441102405</v>
      </c>
      <c r="M161" s="10" t="s">
        <v>322</v>
      </c>
      <c r="N161" s="10" t="s">
        <v>14</v>
      </c>
      <c r="O161" s="10" t="s">
        <v>323</v>
      </c>
      <c r="P161" s="10" t="s">
        <v>324</v>
      </c>
      <c r="Q161" s="10" t="s">
        <v>21</v>
      </c>
      <c r="R161" s="11">
        <v>405</v>
      </c>
      <c r="S161" s="10" t="s">
        <v>45</v>
      </c>
      <c r="T161" s="10" t="s">
        <v>55</v>
      </c>
      <c r="U161" s="12" t="s">
        <v>326</v>
      </c>
      <c r="V161" s="13">
        <v>21</v>
      </c>
      <c r="W161" s="14">
        <v>348.65599999999989</v>
      </c>
      <c r="X161" s="8">
        <f t="shared" si="23"/>
        <v>7321.775999999998</v>
      </c>
    </row>
    <row r="162" spans="1:24" s="9" customFormat="1" ht="51" x14ac:dyDescent="0.25">
      <c r="A162" s="10" t="s">
        <v>99</v>
      </c>
      <c r="B162" s="10" t="s">
        <v>12</v>
      </c>
      <c r="C162" s="10" t="s">
        <v>20</v>
      </c>
      <c r="D162" s="10" t="s">
        <v>100</v>
      </c>
      <c r="E162" s="10" t="str">
        <f t="shared" si="16"/>
        <v>50441102_405</v>
      </c>
      <c r="F162" s="10" t="str">
        <f t="shared" si="17"/>
        <v>50441102_405_1</v>
      </c>
      <c r="G162" s="10" t="str">
        <f t="shared" si="18"/>
        <v>50441102_405_2</v>
      </c>
      <c r="H162" s="10" t="str">
        <f t="shared" si="19"/>
        <v>50441102_405_3</v>
      </c>
      <c r="I162" s="10" t="str">
        <f t="shared" si="20"/>
        <v>50441102_405_4</v>
      </c>
      <c r="J162" s="10" t="str">
        <f t="shared" si="21"/>
        <v>405</v>
      </c>
      <c r="K162" s="10" t="str">
        <f t="shared" si="22"/>
        <v>50441102</v>
      </c>
      <c r="L162" s="11">
        <v>50441102405</v>
      </c>
      <c r="M162" s="10" t="s">
        <v>322</v>
      </c>
      <c r="N162" s="10" t="s">
        <v>14</v>
      </c>
      <c r="O162" s="10" t="s">
        <v>323</v>
      </c>
      <c r="P162" s="10" t="s">
        <v>324</v>
      </c>
      <c r="Q162" s="10" t="s">
        <v>21</v>
      </c>
      <c r="R162" s="11">
        <v>405</v>
      </c>
      <c r="S162" s="10" t="s">
        <v>45</v>
      </c>
      <c r="T162" s="10" t="s">
        <v>31</v>
      </c>
      <c r="U162" s="12" t="s">
        <v>327</v>
      </c>
      <c r="V162" s="13">
        <v>42</v>
      </c>
      <c r="W162" s="14">
        <v>348.65599999999989</v>
      </c>
      <c r="X162" s="8">
        <f t="shared" si="23"/>
        <v>14643.551999999996</v>
      </c>
    </row>
    <row r="163" spans="1:24" s="9" customFormat="1" ht="51" x14ac:dyDescent="0.25">
      <c r="A163" s="10" t="s">
        <v>99</v>
      </c>
      <c r="B163" s="10" t="s">
        <v>12</v>
      </c>
      <c r="C163" s="10" t="s">
        <v>20</v>
      </c>
      <c r="D163" s="10" t="s">
        <v>100</v>
      </c>
      <c r="E163" s="10" t="str">
        <f t="shared" si="16"/>
        <v>50441102_405</v>
      </c>
      <c r="F163" s="10" t="str">
        <f t="shared" si="17"/>
        <v>50441102_405_1</v>
      </c>
      <c r="G163" s="10" t="str">
        <f t="shared" si="18"/>
        <v>50441102_405_2</v>
      </c>
      <c r="H163" s="10" t="str">
        <f t="shared" si="19"/>
        <v>50441102_405_3</v>
      </c>
      <c r="I163" s="10" t="str">
        <f t="shared" si="20"/>
        <v>50441102_405_4</v>
      </c>
      <c r="J163" s="10" t="str">
        <f t="shared" si="21"/>
        <v>405</v>
      </c>
      <c r="K163" s="10" t="str">
        <f t="shared" si="22"/>
        <v>50441102</v>
      </c>
      <c r="L163" s="11">
        <v>50441102405</v>
      </c>
      <c r="M163" s="10" t="s">
        <v>322</v>
      </c>
      <c r="N163" s="10" t="s">
        <v>14</v>
      </c>
      <c r="O163" s="10" t="s">
        <v>323</v>
      </c>
      <c r="P163" s="10" t="s">
        <v>324</v>
      </c>
      <c r="Q163" s="10" t="s">
        <v>21</v>
      </c>
      <c r="R163" s="11">
        <v>405</v>
      </c>
      <c r="S163" s="10" t="s">
        <v>45</v>
      </c>
      <c r="T163" s="10" t="s">
        <v>38</v>
      </c>
      <c r="U163" s="12" t="s">
        <v>328</v>
      </c>
      <c r="V163" s="13">
        <v>25</v>
      </c>
      <c r="W163" s="14">
        <v>348.65599999999995</v>
      </c>
      <c r="X163" s="8">
        <f t="shared" si="23"/>
        <v>8716.3999999999978</v>
      </c>
    </row>
    <row r="164" spans="1:24" s="9" customFormat="1" ht="63.75" x14ac:dyDescent="0.25">
      <c r="A164" s="10" t="s">
        <v>99</v>
      </c>
      <c r="B164" s="10" t="s">
        <v>12</v>
      </c>
      <c r="C164" s="10" t="s">
        <v>20</v>
      </c>
      <c r="D164" s="10" t="s">
        <v>100</v>
      </c>
      <c r="E164" s="10" t="str">
        <f t="shared" si="16"/>
        <v>50441635_401</v>
      </c>
      <c r="F164" s="10" t="str">
        <f t="shared" si="17"/>
        <v>50441635_401_1</v>
      </c>
      <c r="G164" s="10" t="str">
        <f t="shared" si="18"/>
        <v>50441635_401_2</v>
      </c>
      <c r="H164" s="10" t="str">
        <f t="shared" si="19"/>
        <v>50441635_401_3</v>
      </c>
      <c r="I164" s="10" t="str">
        <f t="shared" si="20"/>
        <v>50441635_401_4</v>
      </c>
      <c r="J164" s="10" t="str">
        <f t="shared" si="21"/>
        <v>401</v>
      </c>
      <c r="K164" s="10" t="str">
        <f t="shared" si="22"/>
        <v>50441635</v>
      </c>
      <c r="L164" s="11">
        <v>50441635401</v>
      </c>
      <c r="M164" s="10" t="s">
        <v>329</v>
      </c>
      <c r="N164" s="10" t="s">
        <v>35</v>
      </c>
      <c r="O164" s="10" t="s">
        <v>330</v>
      </c>
      <c r="P164" s="10" t="s">
        <v>331</v>
      </c>
      <c r="Q164" s="10" t="s">
        <v>332</v>
      </c>
      <c r="R164" s="11">
        <v>401</v>
      </c>
      <c r="S164" s="10" t="s">
        <v>45</v>
      </c>
      <c r="T164" s="10" t="s">
        <v>43</v>
      </c>
      <c r="U164" s="12" t="s">
        <v>333</v>
      </c>
      <c r="V164" s="13">
        <v>12</v>
      </c>
      <c r="W164" s="14">
        <v>371.14</v>
      </c>
      <c r="X164" s="8">
        <f t="shared" si="23"/>
        <v>4453.68</v>
      </c>
    </row>
    <row r="165" spans="1:24" s="9" customFormat="1" ht="63.75" x14ac:dyDescent="0.25">
      <c r="A165" s="10" t="s">
        <v>99</v>
      </c>
      <c r="B165" s="10" t="s">
        <v>12</v>
      </c>
      <c r="C165" s="10" t="s">
        <v>20</v>
      </c>
      <c r="D165" s="10" t="s">
        <v>100</v>
      </c>
      <c r="E165" s="10" t="str">
        <f t="shared" si="16"/>
        <v>50441635_401</v>
      </c>
      <c r="F165" s="10" t="str">
        <f t="shared" si="17"/>
        <v>50441635_401_1</v>
      </c>
      <c r="G165" s="10" t="str">
        <f t="shared" si="18"/>
        <v>50441635_401_2</v>
      </c>
      <c r="H165" s="10" t="str">
        <f t="shared" si="19"/>
        <v>50441635_401_3</v>
      </c>
      <c r="I165" s="10" t="str">
        <f t="shared" si="20"/>
        <v>50441635_401_4</v>
      </c>
      <c r="J165" s="10" t="str">
        <f t="shared" si="21"/>
        <v>401</v>
      </c>
      <c r="K165" s="10" t="str">
        <f t="shared" si="22"/>
        <v>50441635</v>
      </c>
      <c r="L165" s="11">
        <v>50441635401</v>
      </c>
      <c r="M165" s="10" t="s">
        <v>329</v>
      </c>
      <c r="N165" s="10" t="s">
        <v>35</v>
      </c>
      <c r="O165" s="10" t="s">
        <v>330</v>
      </c>
      <c r="P165" s="10" t="s">
        <v>331</v>
      </c>
      <c r="Q165" s="10" t="s">
        <v>332</v>
      </c>
      <c r="R165" s="11">
        <v>401</v>
      </c>
      <c r="S165" s="10" t="s">
        <v>45</v>
      </c>
      <c r="T165" s="10" t="s">
        <v>44</v>
      </c>
      <c r="U165" s="12" t="s">
        <v>334</v>
      </c>
      <c r="V165" s="13">
        <v>27</v>
      </c>
      <c r="W165" s="14">
        <v>371.14</v>
      </c>
      <c r="X165" s="8">
        <f t="shared" si="23"/>
        <v>10020.779999999999</v>
      </c>
    </row>
    <row r="166" spans="1:24" s="9" customFormat="1" ht="63.75" x14ac:dyDescent="0.25">
      <c r="A166" s="10" t="s">
        <v>99</v>
      </c>
      <c r="B166" s="10" t="s">
        <v>12</v>
      </c>
      <c r="C166" s="10" t="s">
        <v>20</v>
      </c>
      <c r="D166" s="10" t="s">
        <v>100</v>
      </c>
      <c r="E166" s="10" t="str">
        <f t="shared" si="16"/>
        <v>50441635_401</v>
      </c>
      <c r="F166" s="10" t="str">
        <f t="shared" si="17"/>
        <v>50441635_401_1</v>
      </c>
      <c r="G166" s="10" t="str">
        <f t="shared" si="18"/>
        <v>50441635_401_2</v>
      </c>
      <c r="H166" s="10" t="str">
        <f t="shared" si="19"/>
        <v>50441635_401_3</v>
      </c>
      <c r="I166" s="10" t="str">
        <f t="shared" si="20"/>
        <v>50441635_401_4</v>
      </c>
      <c r="J166" s="10" t="str">
        <f t="shared" si="21"/>
        <v>401</v>
      </c>
      <c r="K166" s="10" t="str">
        <f t="shared" si="22"/>
        <v>50441635</v>
      </c>
      <c r="L166" s="11">
        <v>50441635401</v>
      </c>
      <c r="M166" s="10" t="s">
        <v>329</v>
      </c>
      <c r="N166" s="10" t="s">
        <v>35</v>
      </c>
      <c r="O166" s="10" t="s">
        <v>330</v>
      </c>
      <c r="P166" s="10" t="s">
        <v>331</v>
      </c>
      <c r="Q166" s="10" t="s">
        <v>332</v>
      </c>
      <c r="R166" s="11">
        <v>401</v>
      </c>
      <c r="S166" s="10" t="s">
        <v>45</v>
      </c>
      <c r="T166" s="10" t="s">
        <v>30</v>
      </c>
      <c r="U166" s="12" t="s">
        <v>335</v>
      </c>
      <c r="V166" s="13">
        <v>23</v>
      </c>
      <c r="W166" s="14">
        <v>371.14</v>
      </c>
      <c r="X166" s="8">
        <f t="shared" si="23"/>
        <v>8536.2199999999993</v>
      </c>
    </row>
    <row r="167" spans="1:24" s="9" customFormat="1" ht="63.75" x14ac:dyDescent="0.25">
      <c r="A167" s="10" t="s">
        <v>99</v>
      </c>
      <c r="B167" s="10" t="s">
        <v>12</v>
      </c>
      <c r="C167" s="10" t="s">
        <v>20</v>
      </c>
      <c r="D167" s="10" t="s">
        <v>100</v>
      </c>
      <c r="E167" s="10" t="str">
        <f t="shared" si="16"/>
        <v>50441635_401</v>
      </c>
      <c r="F167" s="10" t="str">
        <f t="shared" si="17"/>
        <v>50441635_401_1</v>
      </c>
      <c r="G167" s="10" t="str">
        <f t="shared" si="18"/>
        <v>50441635_401_2</v>
      </c>
      <c r="H167" s="10" t="str">
        <f t="shared" si="19"/>
        <v>50441635_401_3</v>
      </c>
      <c r="I167" s="10" t="str">
        <f t="shared" si="20"/>
        <v>50441635_401_4</v>
      </c>
      <c r="J167" s="10" t="str">
        <f t="shared" si="21"/>
        <v>401</v>
      </c>
      <c r="K167" s="10" t="str">
        <f t="shared" si="22"/>
        <v>50441635</v>
      </c>
      <c r="L167" s="11">
        <v>50441635401</v>
      </c>
      <c r="M167" s="10" t="s">
        <v>329</v>
      </c>
      <c r="N167" s="10" t="s">
        <v>35</v>
      </c>
      <c r="O167" s="10" t="s">
        <v>330</v>
      </c>
      <c r="P167" s="10" t="s">
        <v>331</v>
      </c>
      <c r="Q167" s="10" t="s">
        <v>332</v>
      </c>
      <c r="R167" s="11">
        <v>401</v>
      </c>
      <c r="S167" s="10" t="s">
        <v>45</v>
      </c>
      <c r="T167" s="10" t="s">
        <v>37</v>
      </c>
      <c r="U167" s="12" t="s">
        <v>336</v>
      </c>
      <c r="V167" s="13">
        <v>5</v>
      </c>
      <c r="W167" s="14">
        <v>371.14</v>
      </c>
      <c r="X167" s="8">
        <f t="shared" si="23"/>
        <v>1855.6999999999998</v>
      </c>
    </row>
    <row r="168" spans="1:24" s="9" customFormat="1" ht="63.75" x14ac:dyDescent="0.25">
      <c r="A168" s="10" t="s">
        <v>99</v>
      </c>
      <c r="B168" s="10" t="s">
        <v>12</v>
      </c>
      <c r="C168" s="10" t="s">
        <v>20</v>
      </c>
      <c r="D168" s="10" t="s">
        <v>100</v>
      </c>
      <c r="E168" s="10" t="str">
        <f t="shared" si="16"/>
        <v>50446673_444</v>
      </c>
      <c r="F168" s="10" t="str">
        <f t="shared" si="17"/>
        <v>50446673_444_1</v>
      </c>
      <c r="G168" s="10" t="str">
        <f t="shared" si="18"/>
        <v>50446673_444_2</v>
      </c>
      <c r="H168" s="10" t="str">
        <f t="shared" si="19"/>
        <v>50446673_444_3</v>
      </c>
      <c r="I168" s="10" t="str">
        <f t="shared" si="20"/>
        <v>50446673_444_4</v>
      </c>
      <c r="J168" s="10" t="str">
        <f t="shared" si="21"/>
        <v>444</v>
      </c>
      <c r="K168" s="10" t="str">
        <f t="shared" si="22"/>
        <v>50446673</v>
      </c>
      <c r="L168" s="11">
        <v>50446673444</v>
      </c>
      <c r="M168" s="10" t="s">
        <v>376</v>
      </c>
      <c r="N168" s="10" t="s">
        <v>14</v>
      </c>
      <c r="O168" s="10" t="s">
        <v>377</v>
      </c>
      <c r="P168" s="10" t="s">
        <v>378</v>
      </c>
      <c r="Q168" s="10" t="s">
        <v>371</v>
      </c>
      <c r="R168" s="11">
        <v>444</v>
      </c>
      <c r="S168" s="10" t="s">
        <v>67</v>
      </c>
      <c r="T168" s="10" t="s">
        <v>23</v>
      </c>
      <c r="U168" s="12" t="s">
        <v>379</v>
      </c>
      <c r="V168" s="13">
        <v>12</v>
      </c>
      <c r="W168" s="14">
        <v>314.77599999999995</v>
      </c>
      <c r="X168" s="8">
        <f t="shared" si="23"/>
        <v>3777.3119999999994</v>
      </c>
    </row>
    <row r="169" spans="1:24" s="9" customFormat="1" ht="63.75" x14ac:dyDescent="0.25">
      <c r="A169" s="10" t="s">
        <v>99</v>
      </c>
      <c r="B169" s="10" t="s">
        <v>12</v>
      </c>
      <c r="C169" s="10" t="s">
        <v>20</v>
      </c>
      <c r="D169" s="10" t="s">
        <v>100</v>
      </c>
      <c r="E169" s="10" t="str">
        <f t="shared" si="16"/>
        <v>50446673_444</v>
      </c>
      <c r="F169" s="10" t="str">
        <f t="shared" si="17"/>
        <v>50446673_444_1</v>
      </c>
      <c r="G169" s="10" t="str">
        <f t="shared" si="18"/>
        <v>50446673_444_2</v>
      </c>
      <c r="H169" s="10" t="str">
        <f t="shared" si="19"/>
        <v>50446673_444_3</v>
      </c>
      <c r="I169" s="10" t="str">
        <f t="shared" si="20"/>
        <v>50446673_444_4</v>
      </c>
      <c r="J169" s="10" t="str">
        <f t="shared" si="21"/>
        <v>444</v>
      </c>
      <c r="K169" s="10" t="str">
        <f t="shared" si="22"/>
        <v>50446673</v>
      </c>
      <c r="L169" s="11">
        <v>50446673444</v>
      </c>
      <c r="M169" s="10" t="s">
        <v>376</v>
      </c>
      <c r="N169" s="10" t="s">
        <v>14</v>
      </c>
      <c r="O169" s="10" t="s">
        <v>377</v>
      </c>
      <c r="P169" s="10" t="s">
        <v>378</v>
      </c>
      <c r="Q169" s="10" t="s">
        <v>371</v>
      </c>
      <c r="R169" s="11">
        <v>444</v>
      </c>
      <c r="S169" s="10" t="s">
        <v>67</v>
      </c>
      <c r="T169" s="10" t="s">
        <v>24</v>
      </c>
      <c r="U169" s="12" t="s">
        <v>380</v>
      </c>
      <c r="V169" s="13">
        <v>4</v>
      </c>
      <c r="W169" s="14">
        <v>314.77599999999995</v>
      </c>
      <c r="X169" s="8">
        <f t="shared" si="23"/>
        <v>1259.1039999999998</v>
      </c>
    </row>
    <row r="170" spans="1:24" s="9" customFormat="1" ht="63.75" x14ac:dyDescent="0.25">
      <c r="A170" s="10" t="s">
        <v>99</v>
      </c>
      <c r="B170" s="10" t="s">
        <v>12</v>
      </c>
      <c r="C170" s="10" t="s">
        <v>20</v>
      </c>
      <c r="D170" s="10" t="s">
        <v>100</v>
      </c>
      <c r="E170" s="10" t="str">
        <f t="shared" si="16"/>
        <v>50446673_444</v>
      </c>
      <c r="F170" s="10" t="str">
        <f t="shared" si="17"/>
        <v>50446673_444_1</v>
      </c>
      <c r="G170" s="10" t="str">
        <f t="shared" si="18"/>
        <v>50446673_444_2</v>
      </c>
      <c r="H170" s="10" t="str">
        <f t="shared" si="19"/>
        <v>50446673_444_3</v>
      </c>
      <c r="I170" s="10" t="str">
        <f t="shared" si="20"/>
        <v>50446673_444_4</v>
      </c>
      <c r="J170" s="10" t="str">
        <f t="shared" si="21"/>
        <v>444</v>
      </c>
      <c r="K170" s="10" t="str">
        <f t="shared" si="22"/>
        <v>50446673</v>
      </c>
      <c r="L170" s="11">
        <v>50446673444</v>
      </c>
      <c r="M170" s="10" t="s">
        <v>376</v>
      </c>
      <c r="N170" s="10" t="s">
        <v>14</v>
      </c>
      <c r="O170" s="10" t="s">
        <v>377</v>
      </c>
      <c r="P170" s="10" t="s">
        <v>378</v>
      </c>
      <c r="Q170" s="10" t="s">
        <v>371</v>
      </c>
      <c r="R170" s="11">
        <v>444</v>
      </c>
      <c r="S170" s="10" t="s">
        <v>67</v>
      </c>
      <c r="T170" s="10" t="s">
        <v>28</v>
      </c>
      <c r="U170" s="12" t="s">
        <v>381</v>
      </c>
      <c r="V170" s="13">
        <v>4</v>
      </c>
      <c r="W170" s="14">
        <v>314.77599999999995</v>
      </c>
      <c r="X170" s="8">
        <f t="shared" si="23"/>
        <v>1259.1039999999998</v>
      </c>
    </row>
    <row r="171" spans="1:24" s="9" customFormat="1" ht="63.75" x14ac:dyDescent="0.25">
      <c r="A171" s="10" t="s">
        <v>99</v>
      </c>
      <c r="B171" s="10" t="s">
        <v>12</v>
      </c>
      <c r="C171" s="10" t="s">
        <v>20</v>
      </c>
      <c r="D171" s="10" t="s">
        <v>100</v>
      </c>
      <c r="E171" s="10" t="str">
        <f t="shared" si="16"/>
        <v>50446673_444</v>
      </c>
      <c r="F171" s="10" t="str">
        <f t="shared" si="17"/>
        <v>50446673_444_1</v>
      </c>
      <c r="G171" s="10" t="str">
        <f t="shared" si="18"/>
        <v>50446673_444_2</v>
      </c>
      <c r="H171" s="10" t="str">
        <f t="shared" si="19"/>
        <v>50446673_444_3</v>
      </c>
      <c r="I171" s="10" t="str">
        <f t="shared" si="20"/>
        <v>50446673_444_4</v>
      </c>
      <c r="J171" s="10" t="str">
        <f t="shared" si="21"/>
        <v>444</v>
      </c>
      <c r="K171" s="10" t="str">
        <f t="shared" si="22"/>
        <v>50446673</v>
      </c>
      <c r="L171" s="11">
        <v>50446673444</v>
      </c>
      <c r="M171" s="10" t="s">
        <v>376</v>
      </c>
      <c r="N171" s="10" t="s">
        <v>14</v>
      </c>
      <c r="O171" s="10" t="s">
        <v>377</v>
      </c>
      <c r="P171" s="10" t="s">
        <v>378</v>
      </c>
      <c r="Q171" s="10" t="s">
        <v>371</v>
      </c>
      <c r="R171" s="11">
        <v>444</v>
      </c>
      <c r="S171" s="10" t="s">
        <v>67</v>
      </c>
      <c r="T171" s="10" t="s">
        <v>55</v>
      </c>
      <c r="U171" s="12" t="s">
        <v>382</v>
      </c>
      <c r="V171" s="13">
        <v>6</v>
      </c>
      <c r="W171" s="14">
        <v>314.77599999999995</v>
      </c>
      <c r="X171" s="8">
        <f t="shared" si="23"/>
        <v>1888.6559999999997</v>
      </c>
    </row>
    <row r="172" spans="1:24" s="9" customFormat="1" ht="63.75" x14ac:dyDescent="0.25">
      <c r="A172" s="10" t="s">
        <v>99</v>
      </c>
      <c r="B172" s="10" t="s">
        <v>12</v>
      </c>
      <c r="C172" s="10" t="s">
        <v>20</v>
      </c>
      <c r="D172" s="10" t="s">
        <v>100</v>
      </c>
      <c r="E172" s="10" t="str">
        <f t="shared" si="16"/>
        <v>50446673_444</v>
      </c>
      <c r="F172" s="10" t="str">
        <f t="shared" si="17"/>
        <v>50446673_444_1</v>
      </c>
      <c r="G172" s="10" t="str">
        <f t="shared" si="18"/>
        <v>50446673_444_2</v>
      </c>
      <c r="H172" s="10" t="str">
        <f t="shared" si="19"/>
        <v>50446673_444_3</v>
      </c>
      <c r="I172" s="10" t="str">
        <f t="shared" si="20"/>
        <v>50446673_444_4</v>
      </c>
      <c r="J172" s="10" t="str">
        <f t="shared" si="21"/>
        <v>444</v>
      </c>
      <c r="K172" s="10" t="str">
        <f t="shared" si="22"/>
        <v>50446673</v>
      </c>
      <c r="L172" s="11">
        <v>50446673444</v>
      </c>
      <c r="M172" s="10" t="s">
        <v>376</v>
      </c>
      <c r="N172" s="10" t="s">
        <v>14</v>
      </c>
      <c r="O172" s="10" t="s">
        <v>377</v>
      </c>
      <c r="P172" s="10" t="s">
        <v>378</v>
      </c>
      <c r="Q172" s="10" t="s">
        <v>371</v>
      </c>
      <c r="R172" s="11">
        <v>444</v>
      </c>
      <c r="S172" s="10" t="s">
        <v>67</v>
      </c>
      <c r="T172" s="10" t="s">
        <v>37</v>
      </c>
      <c r="U172" s="12" t="s">
        <v>383</v>
      </c>
      <c r="V172" s="13">
        <v>15</v>
      </c>
      <c r="W172" s="14">
        <v>314.77599999999995</v>
      </c>
      <c r="X172" s="8">
        <f t="shared" si="23"/>
        <v>4721.6399999999994</v>
      </c>
    </row>
    <row r="173" spans="1:24" s="9" customFormat="1" ht="63.75" x14ac:dyDescent="0.25">
      <c r="A173" s="10" t="s">
        <v>99</v>
      </c>
      <c r="B173" s="10" t="s">
        <v>12</v>
      </c>
      <c r="C173" s="10" t="s">
        <v>20</v>
      </c>
      <c r="D173" s="10" t="s">
        <v>100</v>
      </c>
      <c r="E173" s="10" t="str">
        <f t="shared" si="16"/>
        <v>50446673_444</v>
      </c>
      <c r="F173" s="10" t="str">
        <f t="shared" si="17"/>
        <v>50446673_444_1</v>
      </c>
      <c r="G173" s="10" t="str">
        <f t="shared" si="18"/>
        <v>50446673_444_2</v>
      </c>
      <c r="H173" s="10" t="str">
        <f t="shared" si="19"/>
        <v>50446673_444_3</v>
      </c>
      <c r="I173" s="10" t="str">
        <f t="shared" si="20"/>
        <v>50446673_444_4</v>
      </c>
      <c r="J173" s="10" t="str">
        <f t="shared" si="21"/>
        <v>444</v>
      </c>
      <c r="K173" s="10" t="str">
        <f t="shared" si="22"/>
        <v>50446673</v>
      </c>
      <c r="L173" s="11">
        <v>50446673444</v>
      </c>
      <c r="M173" s="10" t="s">
        <v>376</v>
      </c>
      <c r="N173" s="10" t="s">
        <v>14</v>
      </c>
      <c r="O173" s="10" t="s">
        <v>377</v>
      </c>
      <c r="P173" s="10" t="s">
        <v>378</v>
      </c>
      <c r="Q173" s="10" t="s">
        <v>371</v>
      </c>
      <c r="R173" s="11">
        <v>444</v>
      </c>
      <c r="S173" s="10" t="s">
        <v>67</v>
      </c>
      <c r="T173" s="10" t="s">
        <v>26</v>
      </c>
      <c r="U173" s="12" t="s">
        <v>384</v>
      </c>
      <c r="V173" s="13">
        <v>4</v>
      </c>
      <c r="W173" s="14">
        <v>314.77599999999995</v>
      </c>
      <c r="X173" s="8">
        <f t="shared" si="23"/>
        <v>1259.1039999999998</v>
      </c>
    </row>
    <row r="174" spans="1:24" s="9" customFormat="1" ht="63.75" x14ac:dyDescent="0.25">
      <c r="A174" s="10" t="s">
        <v>99</v>
      </c>
      <c r="B174" s="10" t="s">
        <v>12</v>
      </c>
      <c r="C174" s="10" t="s">
        <v>20</v>
      </c>
      <c r="D174" s="10" t="s">
        <v>100</v>
      </c>
      <c r="E174" s="10" t="str">
        <f t="shared" si="16"/>
        <v>50450648_031</v>
      </c>
      <c r="F174" s="10" t="str">
        <f t="shared" si="17"/>
        <v>50450648_031_1</v>
      </c>
      <c r="G174" s="10" t="str">
        <f t="shared" si="18"/>
        <v>50450648_031_2</v>
      </c>
      <c r="H174" s="10" t="str">
        <f t="shared" si="19"/>
        <v>50450648_031_3</v>
      </c>
      <c r="I174" s="10" t="str">
        <f t="shared" si="20"/>
        <v>50450648_031_4</v>
      </c>
      <c r="J174" s="10" t="str">
        <f t="shared" si="21"/>
        <v>031</v>
      </c>
      <c r="K174" s="10" t="str">
        <f t="shared" si="22"/>
        <v>50450648</v>
      </c>
      <c r="L174" s="11">
        <v>50450648031</v>
      </c>
      <c r="M174" s="10" t="s">
        <v>402</v>
      </c>
      <c r="N174" s="10" t="s">
        <v>14</v>
      </c>
      <c r="O174" s="10" t="s">
        <v>403</v>
      </c>
      <c r="P174" s="10" t="s">
        <v>404</v>
      </c>
      <c r="Q174" s="10" t="s">
        <v>405</v>
      </c>
      <c r="R174" s="11">
        <v>31</v>
      </c>
      <c r="S174" s="10" t="s">
        <v>73</v>
      </c>
      <c r="T174" s="10" t="s">
        <v>43</v>
      </c>
      <c r="U174" s="12" t="s">
        <v>406</v>
      </c>
      <c r="V174" s="13">
        <v>1</v>
      </c>
      <c r="W174" s="14">
        <v>348.65599999999995</v>
      </c>
      <c r="X174" s="8">
        <f t="shared" si="23"/>
        <v>348.65599999999995</v>
      </c>
    </row>
    <row r="175" spans="1:24" s="9" customFormat="1" ht="63.75" x14ac:dyDescent="0.25">
      <c r="A175" s="10" t="s">
        <v>99</v>
      </c>
      <c r="B175" s="10" t="s">
        <v>12</v>
      </c>
      <c r="C175" s="10" t="s">
        <v>20</v>
      </c>
      <c r="D175" s="10" t="s">
        <v>100</v>
      </c>
      <c r="E175" s="10" t="str">
        <f t="shared" si="16"/>
        <v>50450648_031</v>
      </c>
      <c r="F175" s="10" t="str">
        <f t="shared" si="17"/>
        <v>50450648_031_1</v>
      </c>
      <c r="G175" s="10" t="str">
        <f t="shared" si="18"/>
        <v>50450648_031_2</v>
      </c>
      <c r="H175" s="10" t="str">
        <f t="shared" si="19"/>
        <v>50450648_031_3</v>
      </c>
      <c r="I175" s="10" t="str">
        <f t="shared" si="20"/>
        <v>50450648_031_4</v>
      </c>
      <c r="J175" s="10" t="str">
        <f t="shared" si="21"/>
        <v>031</v>
      </c>
      <c r="K175" s="10" t="str">
        <f t="shared" si="22"/>
        <v>50450648</v>
      </c>
      <c r="L175" s="11">
        <v>50450648031</v>
      </c>
      <c r="M175" s="10" t="s">
        <v>402</v>
      </c>
      <c r="N175" s="10" t="s">
        <v>14</v>
      </c>
      <c r="O175" s="10" t="s">
        <v>403</v>
      </c>
      <c r="P175" s="10" t="s">
        <v>404</v>
      </c>
      <c r="Q175" s="10" t="s">
        <v>405</v>
      </c>
      <c r="R175" s="11">
        <v>31</v>
      </c>
      <c r="S175" s="10" t="s">
        <v>73</v>
      </c>
      <c r="T175" s="10" t="s">
        <v>44</v>
      </c>
      <c r="U175" s="12" t="s">
        <v>407</v>
      </c>
      <c r="V175" s="13">
        <v>1</v>
      </c>
      <c r="W175" s="14">
        <v>348.65599999999995</v>
      </c>
      <c r="X175" s="8">
        <f t="shared" si="23"/>
        <v>348.65599999999995</v>
      </c>
    </row>
    <row r="176" spans="1:24" s="9" customFormat="1" ht="63.75" x14ac:dyDescent="0.25">
      <c r="A176" s="10" t="s">
        <v>99</v>
      </c>
      <c r="B176" s="10" t="s">
        <v>12</v>
      </c>
      <c r="C176" s="10" t="s">
        <v>20</v>
      </c>
      <c r="D176" s="10" t="s">
        <v>100</v>
      </c>
      <c r="E176" s="10" t="str">
        <f t="shared" si="16"/>
        <v>50450648_031</v>
      </c>
      <c r="F176" s="10" t="str">
        <f t="shared" si="17"/>
        <v>50450648_031_1</v>
      </c>
      <c r="G176" s="10" t="str">
        <f t="shared" si="18"/>
        <v>50450648_031_2</v>
      </c>
      <c r="H176" s="10" t="str">
        <f t="shared" si="19"/>
        <v>50450648_031_3</v>
      </c>
      <c r="I176" s="10" t="str">
        <f t="shared" si="20"/>
        <v>50450648_031_4</v>
      </c>
      <c r="J176" s="10" t="str">
        <f t="shared" si="21"/>
        <v>031</v>
      </c>
      <c r="K176" s="10" t="str">
        <f t="shared" si="22"/>
        <v>50450648</v>
      </c>
      <c r="L176" s="11">
        <v>50450648031</v>
      </c>
      <c r="M176" s="10" t="s">
        <v>402</v>
      </c>
      <c r="N176" s="10" t="s">
        <v>14</v>
      </c>
      <c r="O176" s="10" t="s">
        <v>403</v>
      </c>
      <c r="P176" s="10" t="s">
        <v>404</v>
      </c>
      <c r="Q176" s="10" t="s">
        <v>405</v>
      </c>
      <c r="R176" s="11">
        <v>31</v>
      </c>
      <c r="S176" s="10" t="s">
        <v>73</v>
      </c>
      <c r="T176" s="10" t="s">
        <v>30</v>
      </c>
      <c r="U176" s="12" t="s">
        <v>408</v>
      </c>
      <c r="V176" s="13">
        <v>1</v>
      </c>
      <c r="W176" s="14">
        <v>348.65599999999995</v>
      </c>
      <c r="X176" s="8">
        <f t="shared" si="23"/>
        <v>348.65599999999995</v>
      </c>
    </row>
    <row r="177" spans="1:24" s="9" customFormat="1" ht="63.75" x14ac:dyDescent="0.25">
      <c r="A177" s="10" t="s">
        <v>99</v>
      </c>
      <c r="B177" s="10" t="s">
        <v>12</v>
      </c>
      <c r="C177" s="10" t="s">
        <v>20</v>
      </c>
      <c r="D177" s="10" t="s">
        <v>100</v>
      </c>
      <c r="E177" s="10" t="str">
        <f t="shared" si="16"/>
        <v>50450648_031</v>
      </c>
      <c r="F177" s="10" t="str">
        <f t="shared" si="17"/>
        <v>50450648_031_1</v>
      </c>
      <c r="G177" s="10" t="str">
        <f t="shared" si="18"/>
        <v>50450648_031_2</v>
      </c>
      <c r="H177" s="10" t="str">
        <f t="shared" si="19"/>
        <v>50450648_031_3</v>
      </c>
      <c r="I177" s="10" t="str">
        <f t="shared" si="20"/>
        <v>50450648_031_4</v>
      </c>
      <c r="J177" s="10" t="str">
        <f t="shared" si="21"/>
        <v>031</v>
      </c>
      <c r="K177" s="10" t="str">
        <f t="shared" si="22"/>
        <v>50450648</v>
      </c>
      <c r="L177" s="11">
        <v>50450648031</v>
      </c>
      <c r="M177" s="10" t="s">
        <v>402</v>
      </c>
      <c r="N177" s="10" t="s">
        <v>14</v>
      </c>
      <c r="O177" s="10" t="s">
        <v>403</v>
      </c>
      <c r="P177" s="10" t="s">
        <v>404</v>
      </c>
      <c r="Q177" s="10" t="s">
        <v>405</v>
      </c>
      <c r="R177" s="11">
        <v>31</v>
      </c>
      <c r="S177" s="10" t="s">
        <v>73</v>
      </c>
      <c r="T177" s="10" t="s">
        <v>37</v>
      </c>
      <c r="U177" s="12" t="s">
        <v>409</v>
      </c>
      <c r="V177" s="13">
        <v>1</v>
      </c>
      <c r="W177" s="14">
        <v>348.65599999999995</v>
      </c>
      <c r="X177" s="8">
        <f t="shared" si="23"/>
        <v>348.65599999999995</v>
      </c>
    </row>
    <row r="178" spans="1:24" s="9" customFormat="1" ht="63.75" x14ac:dyDescent="0.25">
      <c r="A178" s="10" t="s">
        <v>99</v>
      </c>
      <c r="B178" s="10" t="s">
        <v>12</v>
      </c>
      <c r="C178" s="10" t="s">
        <v>20</v>
      </c>
      <c r="D178" s="10" t="s">
        <v>100</v>
      </c>
      <c r="E178" s="10" t="str">
        <f t="shared" si="16"/>
        <v>50450648_031</v>
      </c>
      <c r="F178" s="10" t="str">
        <f t="shared" si="17"/>
        <v>50450648_031_1</v>
      </c>
      <c r="G178" s="10" t="str">
        <f t="shared" si="18"/>
        <v>50450648_031_2</v>
      </c>
      <c r="H178" s="10" t="str">
        <f t="shared" si="19"/>
        <v>50450648_031_3</v>
      </c>
      <c r="I178" s="10" t="str">
        <f t="shared" si="20"/>
        <v>50450648_031_4</v>
      </c>
      <c r="J178" s="10" t="str">
        <f t="shared" si="21"/>
        <v>031</v>
      </c>
      <c r="K178" s="10" t="str">
        <f t="shared" si="22"/>
        <v>50450648</v>
      </c>
      <c r="L178" s="11">
        <v>50450648031</v>
      </c>
      <c r="M178" s="10" t="s">
        <v>402</v>
      </c>
      <c r="N178" s="10" t="s">
        <v>14</v>
      </c>
      <c r="O178" s="10" t="s">
        <v>403</v>
      </c>
      <c r="P178" s="10" t="s">
        <v>404</v>
      </c>
      <c r="Q178" s="10" t="s">
        <v>405</v>
      </c>
      <c r="R178" s="11">
        <v>31</v>
      </c>
      <c r="S178" s="10" t="s">
        <v>73</v>
      </c>
      <c r="T178" s="10" t="s">
        <v>31</v>
      </c>
      <c r="U178" s="12" t="s">
        <v>410</v>
      </c>
      <c r="V178" s="13">
        <v>1</v>
      </c>
      <c r="W178" s="14">
        <v>348.65599999999995</v>
      </c>
      <c r="X178" s="8">
        <f t="shared" si="23"/>
        <v>348.65599999999995</v>
      </c>
    </row>
    <row r="179" spans="1:24" s="9" customFormat="1" ht="63.75" x14ac:dyDescent="0.25">
      <c r="A179" s="10" t="s">
        <v>99</v>
      </c>
      <c r="B179" s="10" t="s">
        <v>12</v>
      </c>
      <c r="C179" s="10" t="s">
        <v>20</v>
      </c>
      <c r="D179" s="10" t="s">
        <v>100</v>
      </c>
      <c r="E179" s="10" t="str">
        <f t="shared" si="16"/>
        <v>50453923_239</v>
      </c>
      <c r="F179" s="10" t="str">
        <f t="shared" si="17"/>
        <v>50453923_239_1</v>
      </c>
      <c r="G179" s="10" t="str">
        <f t="shared" si="18"/>
        <v>50453923_239_2</v>
      </c>
      <c r="H179" s="10" t="str">
        <f t="shared" si="19"/>
        <v>50453923_239_3</v>
      </c>
      <c r="I179" s="10" t="str">
        <f t="shared" si="20"/>
        <v>50453923_239_4</v>
      </c>
      <c r="J179" s="10" t="str">
        <f t="shared" si="21"/>
        <v>239</v>
      </c>
      <c r="K179" s="10" t="str">
        <f t="shared" si="22"/>
        <v>50453923</v>
      </c>
      <c r="L179" s="11">
        <v>50453923239</v>
      </c>
      <c r="M179" s="10" t="s">
        <v>426</v>
      </c>
      <c r="N179" s="10" t="s">
        <v>35</v>
      </c>
      <c r="O179" s="10" t="s">
        <v>427</v>
      </c>
      <c r="P179" s="10" t="s">
        <v>428</v>
      </c>
      <c r="Q179" s="10" t="s">
        <v>193</v>
      </c>
      <c r="R179" s="11">
        <v>239</v>
      </c>
      <c r="S179" s="10" t="s">
        <v>98</v>
      </c>
      <c r="T179" s="10" t="s">
        <v>43</v>
      </c>
      <c r="U179" s="12" t="s">
        <v>429</v>
      </c>
      <c r="V179" s="13">
        <v>1</v>
      </c>
      <c r="W179" s="14">
        <v>337.26</v>
      </c>
      <c r="X179" s="8">
        <f t="shared" si="23"/>
        <v>337.26</v>
      </c>
    </row>
    <row r="180" spans="1:24" s="9" customFormat="1" ht="63.75" x14ac:dyDescent="0.25">
      <c r="A180" s="10" t="s">
        <v>99</v>
      </c>
      <c r="B180" s="10" t="s">
        <v>12</v>
      </c>
      <c r="C180" s="10" t="s">
        <v>20</v>
      </c>
      <c r="D180" s="10" t="s">
        <v>100</v>
      </c>
      <c r="E180" s="10" t="str">
        <f t="shared" si="16"/>
        <v>50453923_239</v>
      </c>
      <c r="F180" s="10" t="str">
        <f t="shared" si="17"/>
        <v>50453923_239_1</v>
      </c>
      <c r="G180" s="10" t="str">
        <f t="shared" si="18"/>
        <v>50453923_239_2</v>
      </c>
      <c r="H180" s="10" t="str">
        <f t="shared" si="19"/>
        <v>50453923_239_3</v>
      </c>
      <c r="I180" s="10" t="str">
        <f t="shared" si="20"/>
        <v>50453923_239_4</v>
      </c>
      <c r="J180" s="10" t="str">
        <f t="shared" si="21"/>
        <v>239</v>
      </c>
      <c r="K180" s="10" t="str">
        <f t="shared" si="22"/>
        <v>50453923</v>
      </c>
      <c r="L180" s="11">
        <v>50453923239</v>
      </c>
      <c r="M180" s="10" t="s">
        <v>426</v>
      </c>
      <c r="N180" s="10" t="s">
        <v>35</v>
      </c>
      <c r="O180" s="10" t="s">
        <v>427</v>
      </c>
      <c r="P180" s="10" t="s">
        <v>428</v>
      </c>
      <c r="Q180" s="10" t="s">
        <v>193</v>
      </c>
      <c r="R180" s="11">
        <v>239</v>
      </c>
      <c r="S180" s="10" t="s">
        <v>98</v>
      </c>
      <c r="T180" s="10" t="s">
        <v>44</v>
      </c>
      <c r="U180" s="12" t="s">
        <v>430</v>
      </c>
      <c r="V180" s="13">
        <v>9</v>
      </c>
      <c r="W180" s="14">
        <v>337.26</v>
      </c>
      <c r="X180" s="8">
        <f t="shared" si="23"/>
        <v>3035.34</v>
      </c>
    </row>
    <row r="181" spans="1:24" s="9" customFormat="1" ht="63.75" x14ac:dyDescent="0.25">
      <c r="A181" s="10" t="s">
        <v>99</v>
      </c>
      <c r="B181" s="10" t="s">
        <v>12</v>
      </c>
      <c r="C181" s="10" t="s">
        <v>20</v>
      </c>
      <c r="D181" s="10" t="s">
        <v>100</v>
      </c>
      <c r="E181" s="10" t="str">
        <f t="shared" si="16"/>
        <v>50453923_239</v>
      </c>
      <c r="F181" s="10" t="str">
        <f t="shared" si="17"/>
        <v>50453923_239_1</v>
      </c>
      <c r="G181" s="10" t="str">
        <f t="shared" si="18"/>
        <v>50453923_239_2</v>
      </c>
      <c r="H181" s="10" t="str">
        <f t="shared" si="19"/>
        <v>50453923_239_3</v>
      </c>
      <c r="I181" s="10" t="str">
        <f t="shared" si="20"/>
        <v>50453923_239_4</v>
      </c>
      <c r="J181" s="10" t="str">
        <f t="shared" si="21"/>
        <v>239</v>
      </c>
      <c r="K181" s="10" t="str">
        <f t="shared" si="22"/>
        <v>50453923</v>
      </c>
      <c r="L181" s="11">
        <v>50453923239</v>
      </c>
      <c r="M181" s="10" t="s">
        <v>426</v>
      </c>
      <c r="N181" s="10" t="s">
        <v>35</v>
      </c>
      <c r="O181" s="10" t="s">
        <v>427</v>
      </c>
      <c r="P181" s="10" t="s">
        <v>428</v>
      </c>
      <c r="Q181" s="10" t="s">
        <v>193</v>
      </c>
      <c r="R181" s="11">
        <v>239</v>
      </c>
      <c r="S181" s="10" t="s">
        <v>98</v>
      </c>
      <c r="T181" s="10" t="s">
        <v>30</v>
      </c>
      <c r="U181" s="12" t="s">
        <v>431</v>
      </c>
      <c r="V181" s="13">
        <v>12</v>
      </c>
      <c r="W181" s="14">
        <v>337.26</v>
      </c>
      <c r="X181" s="8">
        <f t="shared" si="23"/>
        <v>4047.12</v>
      </c>
    </row>
    <row r="182" spans="1:24" s="9" customFormat="1" ht="51" x14ac:dyDescent="0.25">
      <c r="A182" s="10" t="s">
        <v>99</v>
      </c>
      <c r="B182" s="10" t="s">
        <v>12</v>
      </c>
      <c r="C182" s="10" t="s">
        <v>20</v>
      </c>
      <c r="D182" s="10" t="s">
        <v>100</v>
      </c>
      <c r="E182" s="10" t="str">
        <f t="shared" si="16"/>
        <v>50453923_405</v>
      </c>
      <c r="F182" s="10" t="str">
        <f t="shared" si="17"/>
        <v>50453923_405_1</v>
      </c>
      <c r="G182" s="10" t="str">
        <f t="shared" si="18"/>
        <v>50453923_405_2</v>
      </c>
      <c r="H182" s="10" t="str">
        <f t="shared" si="19"/>
        <v>50453923_405_3</v>
      </c>
      <c r="I182" s="10" t="str">
        <f t="shared" si="20"/>
        <v>50453923_405_4</v>
      </c>
      <c r="J182" s="10" t="str">
        <f t="shared" si="21"/>
        <v>405</v>
      </c>
      <c r="K182" s="10" t="str">
        <f t="shared" si="22"/>
        <v>50453923</v>
      </c>
      <c r="L182" s="11">
        <v>50453923405</v>
      </c>
      <c r="M182" s="10" t="s">
        <v>432</v>
      </c>
      <c r="N182" s="10" t="s">
        <v>35</v>
      </c>
      <c r="O182" s="10" t="s">
        <v>427</v>
      </c>
      <c r="P182" s="10" t="s">
        <v>428</v>
      </c>
      <c r="Q182" s="10" t="s">
        <v>193</v>
      </c>
      <c r="R182" s="11">
        <v>405</v>
      </c>
      <c r="S182" s="10" t="s">
        <v>45</v>
      </c>
      <c r="T182" s="10" t="s">
        <v>43</v>
      </c>
      <c r="U182" s="12" t="s">
        <v>433</v>
      </c>
      <c r="V182" s="13">
        <v>10</v>
      </c>
      <c r="W182" s="14">
        <v>337.26</v>
      </c>
      <c r="X182" s="8">
        <f t="shared" si="23"/>
        <v>3372.6</v>
      </c>
    </row>
    <row r="183" spans="1:24" s="9" customFormat="1" ht="51" x14ac:dyDescent="0.25">
      <c r="A183" s="10" t="s">
        <v>99</v>
      </c>
      <c r="B183" s="10" t="s">
        <v>12</v>
      </c>
      <c r="C183" s="10" t="s">
        <v>20</v>
      </c>
      <c r="D183" s="10" t="s">
        <v>100</v>
      </c>
      <c r="E183" s="10" t="str">
        <f t="shared" si="16"/>
        <v>50453923_405</v>
      </c>
      <c r="F183" s="10" t="str">
        <f t="shared" si="17"/>
        <v>50453923_405_1</v>
      </c>
      <c r="G183" s="10" t="str">
        <f t="shared" si="18"/>
        <v>50453923_405_2</v>
      </c>
      <c r="H183" s="10" t="str">
        <f t="shared" si="19"/>
        <v>50453923_405_3</v>
      </c>
      <c r="I183" s="10" t="str">
        <f t="shared" si="20"/>
        <v>50453923_405_4</v>
      </c>
      <c r="J183" s="10" t="str">
        <f t="shared" si="21"/>
        <v>405</v>
      </c>
      <c r="K183" s="10" t="str">
        <f t="shared" si="22"/>
        <v>50453923</v>
      </c>
      <c r="L183" s="11">
        <v>50453923405</v>
      </c>
      <c r="M183" s="10" t="s">
        <v>432</v>
      </c>
      <c r="N183" s="10" t="s">
        <v>35</v>
      </c>
      <c r="O183" s="10" t="s">
        <v>427</v>
      </c>
      <c r="P183" s="10" t="s">
        <v>428</v>
      </c>
      <c r="Q183" s="10" t="s">
        <v>193</v>
      </c>
      <c r="R183" s="11">
        <v>405</v>
      </c>
      <c r="S183" s="10" t="s">
        <v>45</v>
      </c>
      <c r="T183" s="10" t="s">
        <v>44</v>
      </c>
      <c r="U183" s="12" t="s">
        <v>434</v>
      </c>
      <c r="V183" s="13">
        <v>32</v>
      </c>
      <c r="W183" s="14">
        <v>337.26</v>
      </c>
      <c r="X183" s="8">
        <f t="shared" si="23"/>
        <v>10792.32</v>
      </c>
    </row>
    <row r="184" spans="1:24" s="9" customFormat="1" ht="51" x14ac:dyDescent="0.25">
      <c r="A184" s="10" t="s">
        <v>99</v>
      </c>
      <c r="B184" s="10" t="s">
        <v>12</v>
      </c>
      <c r="C184" s="10" t="s">
        <v>20</v>
      </c>
      <c r="D184" s="10" t="s">
        <v>100</v>
      </c>
      <c r="E184" s="10" t="str">
        <f t="shared" si="16"/>
        <v>50453923_405</v>
      </c>
      <c r="F184" s="10" t="str">
        <f t="shared" si="17"/>
        <v>50453923_405_1</v>
      </c>
      <c r="G184" s="10" t="str">
        <f t="shared" si="18"/>
        <v>50453923_405_2</v>
      </c>
      <c r="H184" s="10" t="str">
        <f t="shared" si="19"/>
        <v>50453923_405_3</v>
      </c>
      <c r="I184" s="10" t="str">
        <f t="shared" si="20"/>
        <v>50453923_405_4</v>
      </c>
      <c r="J184" s="10" t="str">
        <f t="shared" si="21"/>
        <v>405</v>
      </c>
      <c r="K184" s="10" t="str">
        <f t="shared" si="22"/>
        <v>50453923</v>
      </c>
      <c r="L184" s="11">
        <v>50453923405</v>
      </c>
      <c r="M184" s="10" t="s">
        <v>432</v>
      </c>
      <c r="N184" s="10" t="s">
        <v>35</v>
      </c>
      <c r="O184" s="10" t="s">
        <v>427</v>
      </c>
      <c r="P184" s="10" t="s">
        <v>428</v>
      </c>
      <c r="Q184" s="10" t="s">
        <v>193</v>
      </c>
      <c r="R184" s="11">
        <v>405</v>
      </c>
      <c r="S184" s="10" t="s">
        <v>45</v>
      </c>
      <c r="T184" s="10" t="s">
        <v>30</v>
      </c>
      <c r="U184" s="12" t="s">
        <v>435</v>
      </c>
      <c r="V184" s="13">
        <v>49</v>
      </c>
      <c r="W184" s="14">
        <v>337.26</v>
      </c>
      <c r="X184" s="8">
        <f t="shared" si="23"/>
        <v>16525.739999999998</v>
      </c>
    </row>
    <row r="185" spans="1:24" s="9" customFormat="1" ht="51" x14ac:dyDescent="0.25">
      <c r="A185" s="10" t="s">
        <v>99</v>
      </c>
      <c r="B185" s="10" t="s">
        <v>12</v>
      </c>
      <c r="C185" s="10" t="s">
        <v>20</v>
      </c>
      <c r="D185" s="10" t="s">
        <v>100</v>
      </c>
      <c r="E185" s="10" t="str">
        <f t="shared" si="16"/>
        <v>50453923_405</v>
      </c>
      <c r="F185" s="10" t="str">
        <f t="shared" si="17"/>
        <v>50453923_405_1</v>
      </c>
      <c r="G185" s="10" t="str">
        <f t="shared" si="18"/>
        <v>50453923_405_2</v>
      </c>
      <c r="H185" s="10" t="str">
        <f t="shared" si="19"/>
        <v>50453923_405_3</v>
      </c>
      <c r="I185" s="10" t="str">
        <f t="shared" si="20"/>
        <v>50453923_405_4</v>
      </c>
      <c r="J185" s="10" t="str">
        <f t="shared" si="21"/>
        <v>405</v>
      </c>
      <c r="K185" s="10" t="str">
        <f t="shared" si="22"/>
        <v>50453923</v>
      </c>
      <c r="L185" s="11">
        <v>50453923405</v>
      </c>
      <c r="M185" s="10" t="s">
        <v>432</v>
      </c>
      <c r="N185" s="10" t="s">
        <v>35</v>
      </c>
      <c r="O185" s="10" t="s">
        <v>427</v>
      </c>
      <c r="P185" s="10" t="s">
        <v>428</v>
      </c>
      <c r="Q185" s="10" t="s">
        <v>193</v>
      </c>
      <c r="R185" s="11">
        <v>405</v>
      </c>
      <c r="S185" s="10" t="s">
        <v>45</v>
      </c>
      <c r="T185" s="10" t="s">
        <v>37</v>
      </c>
      <c r="U185" s="12" t="s">
        <v>436</v>
      </c>
      <c r="V185" s="13">
        <v>2</v>
      </c>
      <c r="W185" s="14">
        <v>337.26</v>
      </c>
      <c r="X185" s="8">
        <f t="shared" si="23"/>
        <v>674.52</v>
      </c>
    </row>
    <row r="186" spans="1:24" s="9" customFormat="1" ht="76.5" x14ac:dyDescent="0.25">
      <c r="A186" s="10" t="s">
        <v>99</v>
      </c>
      <c r="B186" s="10" t="s">
        <v>12</v>
      </c>
      <c r="C186" s="10" t="s">
        <v>20</v>
      </c>
      <c r="D186" s="10" t="s">
        <v>100</v>
      </c>
      <c r="E186" s="10" t="str">
        <f t="shared" si="16"/>
        <v>50454297_306</v>
      </c>
      <c r="F186" s="10" t="str">
        <f t="shared" si="17"/>
        <v>50454297_306_1</v>
      </c>
      <c r="G186" s="10" t="str">
        <f t="shared" si="18"/>
        <v>50454297_306_2</v>
      </c>
      <c r="H186" s="10" t="str">
        <f t="shared" si="19"/>
        <v>50454297_306_3</v>
      </c>
      <c r="I186" s="10" t="str">
        <f t="shared" si="20"/>
        <v>50454297_306_4</v>
      </c>
      <c r="J186" s="10" t="str">
        <f t="shared" si="21"/>
        <v>306</v>
      </c>
      <c r="K186" s="10" t="str">
        <f t="shared" si="22"/>
        <v>50454297</v>
      </c>
      <c r="L186" s="11">
        <v>50454297306</v>
      </c>
      <c r="M186" s="10" t="s">
        <v>442</v>
      </c>
      <c r="N186" s="10" t="s">
        <v>35</v>
      </c>
      <c r="O186" s="10" t="s">
        <v>443</v>
      </c>
      <c r="P186" s="10" t="s">
        <v>444</v>
      </c>
      <c r="Q186" s="10" t="s">
        <v>57</v>
      </c>
      <c r="R186" s="11">
        <v>306</v>
      </c>
      <c r="S186" s="10" t="s">
        <v>75</v>
      </c>
      <c r="T186" s="10" t="s">
        <v>23</v>
      </c>
      <c r="U186" s="12" t="s">
        <v>445</v>
      </c>
      <c r="V186" s="13">
        <v>3</v>
      </c>
      <c r="W186" s="14">
        <v>371.14</v>
      </c>
      <c r="X186" s="8">
        <f t="shared" si="23"/>
        <v>1113.42</v>
      </c>
    </row>
    <row r="187" spans="1:24" s="9" customFormat="1" ht="76.5" x14ac:dyDescent="0.25">
      <c r="A187" s="10" t="s">
        <v>99</v>
      </c>
      <c r="B187" s="10" t="s">
        <v>12</v>
      </c>
      <c r="C187" s="10" t="s">
        <v>20</v>
      </c>
      <c r="D187" s="10" t="s">
        <v>100</v>
      </c>
      <c r="E187" s="10" t="str">
        <f t="shared" si="16"/>
        <v>50454297_306</v>
      </c>
      <c r="F187" s="10" t="str">
        <f t="shared" si="17"/>
        <v>50454297_306_1</v>
      </c>
      <c r="G187" s="10" t="str">
        <f t="shared" si="18"/>
        <v>50454297_306_2</v>
      </c>
      <c r="H187" s="10" t="str">
        <f t="shared" si="19"/>
        <v>50454297_306_3</v>
      </c>
      <c r="I187" s="10" t="str">
        <f t="shared" si="20"/>
        <v>50454297_306_4</v>
      </c>
      <c r="J187" s="10" t="str">
        <f t="shared" si="21"/>
        <v>306</v>
      </c>
      <c r="K187" s="10" t="str">
        <f t="shared" si="22"/>
        <v>50454297</v>
      </c>
      <c r="L187" s="11">
        <v>50454297306</v>
      </c>
      <c r="M187" s="10" t="s">
        <v>442</v>
      </c>
      <c r="N187" s="10" t="s">
        <v>35</v>
      </c>
      <c r="O187" s="10" t="s">
        <v>443</v>
      </c>
      <c r="P187" s="10" t="s">
        <v>444</v>
      </c>
      <c r="Q187" s="10" t="s">
        <v>57</v>
      </c>
      <c r="R187" s="11">
        <v>306</v>
      </c>
      <c r="S187" s="10" t="s">
        <v>75</v>
      </c>
      <c r="T187" s="10" t="s">
        <v>24</v>
      </c>
      <c r="U187" s="12" t="s">
        <v>446</v>
      </c>
      <c r="V187" s="13">
        <v>3</v>
      </c>
      <c r="W187" s="14">
        <v>371.14</v>
      </c>
      <c r="X187" s="8">
        <f t="shared" si="23"/>
        <v>1113.42</v>
      </c>
    </row>
    <row r="188" spans="1:24" s="9" customFormat="1" ht="76.5" x14ac:dyDescent="0.25">
      <c r="A188" s="10" t="s">
        <v>99</v>
      </c>
      <c r="B188" s="10" t="s">
        <v>12</v>
      </c>
      <c r="C188" s="10" t="s">
        <v>20</v>
      </c>
      <c r="D188" s="10" t="s">
        <v>100</v>
      </c>
      <c r="E188" s="10" t="str">
        <f t="shared" si="16"/>
        <v>50454297_306</v>
      </c>
      <c r="F188" s="10" t="str">
        <f t="shared" si="17"/>
        <v>50454297_306_1</v>
      </c>
      <c r="G188" s="10" t="str">
        <f t="shared" si="18"/>
        <v>50454297_306_2</v>
      </c>
      <c r="H188" s="10" t="str">
        <f t="shared" si="19"/>
        <v>50454297_306_3</v>
      </c>
      <c r="I188" s="10" t="str">
        <f t="shared" si="20"/>
        <v>50454297_306_4</v>
      </c>
      <c r="J188" s="10" t="str">
        <f t="shared" si="21"/>
        <v>306</v>
      </c>
      <c r="K188" s="10" t="str">
        <f t="shared" si="22"/>
        <v>50454297</v>
      </c>
      <c r="L188" s="11">
        <v>50454297306</v>
      </c>
      <c r="M188" s="10" t="s">
        <v>442</v>
      </c>
      <c r="N188" s="10" t="s">
        <v>35</v>
      </c>
      <c r="O188" s="10" t="s">
        <v>443</v>
      </c>
      <c r="P188" s="10" t="s">
        <v>444</v>
      </c>
      <c r="Q188" s="10" t="s">
        <v>57</v>
      </c>
      <c r="R188" s="11">
        <v>306</v>
      </c>
      <c r="S188" s="10" t="s">
        <v>75</v>
      </c>
      <c r="T188" s="10" t="s">
        <v>38</v>
      </c>
      <c r="U188" s="12" t="s">
        <v>447</v>
      </c>
      <c r="V188" s="13">
        <v>4</v>
      </c>
      <c r="W188" s="14">
        <v>371.14</v>
      </c>
      <c r="X188" s="8">
        <f t="shared" si="23"/>
        <v>1484.56</v>
      </c>
    </row>
    <row r="189" spans="1:24" s="9" customFormat="1" ht="76.5" x14ac:dyDescent="0.25">
      <c r="A189" s="10" t="s">
        <v>99</v>
      </c>
      <c r="B189" s="10" t="s">
        <v>12</v>
      </c>
      <c r="C189" s="10" t="s">
        <v>20</v>
      </c>
      <c r="D189" s="10" t="s">
        <v>100</v>
      </c>
      <c r="E189" s="10" t="str">
        <f t="shared" si="16"/>
        <v>50454297_306</v>
      </c>
      <c r="F189" s="10" t="str">
        <f t="shared" si="17"/>
        <v>50454297_306_1</v>
      </c>
      <c r="G189" s="10" t="str">
        <f t="shared" si="18"/>
        <v>50454297_306_2</v>
      </c>
      <c r="H189" s="10" t="str">
        <f t="shared" si="19"/>
        <v>50454297_306_3</v>
      </c>
      <c r="I189" s="10" t="str">
        <f t="shared" si="20"/>
        <v>50454297_306_4</v>
      </c>
      <c r="J189" s="10" t="str">
        <f t="shared" si="21"/>
        <v>306</v>
      </c>
      <c r="K189" s="10" t="str">
        <f t="shared" si="22"/>
        <v>50454297</v>
      </c>
      <c r="L189" s="11">
        <v>50454297306</v>
      </c>
      <c r="M189" s="10" t="s">
        <v>442</v>
      </c>
      <c r="N189" s="10" t="s">
        <v>35</v>
      </c>
      <c r="O189" s="10" t="s">
        <v>443</v>
      </c>
      <c r="P189" s="10" t="s">
        <v>444</v>
      </c>
      <c r="Q189" s="10" t="s">
        <v>57</v>
      </c>
      <c r="R189" s="11">
        <v>306</v>
      </c>
      <c r="S189" s="10" t="s">
        <v>75</v>
      </c>
      <c r="T189" s="10" t="s">
        <v>41</v>
      </c>
      <c r="U189" s="12" t="s">
        <v>448</v>
      </c>
      <c r="V189" s="13">
        <v>1</v>
      </c>
      <c r="W189" s="14">
        <v>371.14</v>
      </c>
      <c r="X189" s="8">
        <f t="shared" si="23"/>
        <v>371.14</v>
      </c>
    </row>
    <row r="190" spans="1:24" s="9" customFormat="1" ht="76.5" x14ac:dyDescent="0.25">
      <c r="A190" s="10" t="s">
        <v>99</v>
      </c>
      <c r="B190" s="10" t="s">
        <v>12</v>
      </c>
      <c r="C190" s="10" t="s">
        <v>20</v>
      </c>
      <c r="D190" s="10" t="s">
        <v>100</v>
      </c>
      <c r="E190" s="10" t="str">
        <f t="shared" si="16"/>
        <v>50454297_306</v>
      </c>
      <c r="F190" s="10" t="str">
        <f t="shared" si="17"/>
        <v>50454297_306_1</v>
      </c>
      <c r="G190" s="10" t="str">
        <f t="shared" si="18"/>
        <v>50454297_306_2</v>
      </c>
      <c r="H190" s="10" t="str">
        <f t="shared" si="19"/>
        <v>50454297_306_3</v>
      </c>
      <c r="I190" s="10" t="str">
        <f t="shared" si="20"/>
        <v>50454297_306_4</v>
      </c>
      <c r="J190" s="10" t="str">
        <f t="shared" si="21"/>
        <v>306</v>
      </c>
      <c r="K190" s="10" t="str">
        <f t="shared" si="22"/>
        <v>50454297</v>
      </c>
      <c r="L190" s="11">
        <v>50454297306</v>
      </c>
      <c r="M190" s="10" t="s">
        <v>442</v>
      </c>
      <c r="N190" s="10" t="s">
        <v>35</v>
      </c>
      <c r="O190" s="10" t="s">
        <v>443</v>
      </c>
      <c r="P190" s="10" t="s">
        <v>444</v>
      </c>
      <c r="Q190" s="10" t="s">
        <v>57</v>
      </c>
      <c r="R190" s="11">
        <v>306</v>
      </c>
      <c r="S190" s="10" t="s">
        <v>75</v>
      </c>
      <c r="T190" s="10" t="s">
        <v>26</v>
      </c>
      <c r="U190" s="12" t="s">
        <v>449</v>
      </c>
      <c r="V190" s="13">
        <v>1</v>
      </c>
      <c r="W190" s="14">
        <v>371.14</v>
      </c>
      <c r="X190" s="8">
        <f t="shared" si="23"/>
        <v>371.14</v>
      </c>
    </row>
    <row r="191" spans="1:24" s="9" customFormat="1" ht="63.75" x14ac:dyDescent="0.25">
      <c r="A191" s="10" t="s">
        <v>99</v>
      </c>
      <c r="B191" s="10" t="s">
        <v>12</v>
      </c>
      <c r="C191" s="10" t="s">
        <v>20</v>
      </c>
      <c r="D191" s="10" t="s">
        <v>100</v>
      </c>
      <c r="E191" s="10" t="str">
        <f t="shared" si="16"/>
        <v>50454551_061</v>
      </c>
      <c r="F191" s="10" t="str">
        <f t="shared" si="17"/>
        <v>50454551_061_1</v>
      </c>
      <c r="G191" s="10" t="str">
        <f t="shared" si="18"/>
        <v>50454551_061_2</v>
      </c>
      <c r="H191" s="10" t="str">
        <f t="shared" si="19"/>
        <v>50454551_061_3</v>
      </c>
      <c r="I191" s="10" t="str">
        <f t="shared" si="20"/>
        <v>50454551_061_4</v>
      </c>
      <c r="J191" s="10" t="str">
        <f t="shared" si="21"/>
        <v>061</v>
      </c>
      <c r="K191" s="10" t="str">
        <f t="shared" si="22"/>
        <v>50454551</v>
      </c>
      <c r="L191" s="11">
        <v>50454551061</v>
      </c>
      <c r="M191" s="10" t="s">
        <v>450</v>
      </c>
      <c r="N191" s="10" t="s">
        <v>35</v>
      </c>
      <c r="O191" s="10" t="s">
        <v>451</v>
      </c>
      <c r="P191" s="10" t="s">
        <v>452</v>
      </c>
      <c r="Q191" s="10" t="s">
        <v>294</v>
      </c>
      <c r="R191" s="11">
        <v>61</v>
      </c>
      <c r="S191" s="10" t="s">
        <v>40</v>
      </c>
      <c r="T191" s="10" t="s">
        <v>43</v>
      </c>
      <c r="U191" s="12" t="s">
        <v>453</v>
      </c>
      <c r="V191" s="13">
        <v>2</v>
      </c>
      <c r="W191" s="14">
        <v>337.26</v>
      </c>
      <c r="X191" s="8">
        <f t="shared" si="23"/>
        <v>674.52</v>
      </c>
    </row>
    <row r="192" spans="1:24" s="9" customFormat="1" ht="63.75" x14ac:dyDescent="0.25">
      <c r="A192" s="10" t="s">
        <v>99</v>
      </c>
      <c r="B192" s="10" t="s">
        <v>12</v>
      </c>
      <c r="C192" s="10" t="s">
        <v>20</v>
      </c>
      <c r="D192" s="10" t="s">
        <v>100</v>
      </c>
      <c r="E192" s="10" t="str">
        <f t="shared" si="16"/>
        <v>50454551_061</v>
      </c>
      <c r="F192" s="10" t="str">
        <f t="shared" si="17"/>
        <v>50454551_061_1</v>
      </c>
      <c r="G192" s="10" t="str">
        <f t="shared" si="18"/>
        <v>50454551_061_2</v>
      </c>
      <c r="H192" s="10" t="str">
        <f t="shared" si="19"/>
        <v>50454551_061_3</v>
      </c>
      <c r="I192" s="10" t="str">
        <f t="shared" si="20"/>
        <v>50454551_061_4</v>
      </c>
      <c r="J192" s="10" t="str">
        <f t="shared" si="21"/>
        <v>061</v>
      </c>
      <c r="K192" s="10" t="str">
        <f t="shared" si="22"/>
        <v>50454551</v>
      </c>
      <c r="L192" s="11">
        <v>50454551061</v>
      </c>
      <c r="M192" s="10" t="s">
        <v>450</v>
      </c>
      <c r="N192" s="10" t="s">
        <v>35</v>
      </c>
      <c r="O192" s="10" t="s">
        <v>451</v>
      </c>
      <c r="P192" s="10" t="s">
        <v>452</v>
      </c>
      <c r="Q192" s="10" t="s">
        <v>294</v>
      </c>
      <c r="R192" s="11">
        <v>61</v>
      </c>
      <c r="S192" s="10" t="s">
        <v>40</v>
      </c>
      <c r="T192" s="10" t="s">
        <v>44</v>
      </c>
      <c r="U192" s="12" t="s">
        <v>454</v>
      </c>
      <c r="V192" s="13">
        <v>7</v>
      </c>
      <c r="W192" s="14">
        <v>337.26</v>
      </c>
      <c r="X192" s="8">
        <f t="shared" si="23"/>
        <v>2360.8199999999997</v>
      </c>
    </row>
    <row r="193" spans="1:24" s="9" customFormat="1" ht="63.75" x14ac:dyDescent="0.25">
      <c r="A193" s="10" t="s">
        <v>99</v>
      </c>
      <c r="B193" s="10" t="s">
        <v>12</v>
      </c>
      <c r="C193" s="10" t="s">
        <v>20</v>
      </c>
      <c r="D193" s="10" t="s">
        <v>100</v>
      </c>
      <c r="E193" s="10" t="str">
        <f t="shared" si="16"/>
        <v>50454551_061</v>
      </c>
      <c r="F193" s="10" t="str">
        <f t="shared" si="17"/>
        <v>50454551_061_1</v>
      </c>
      <c r="G193" s="10" t="str">
        <f t="shared" si="18"/>
        <v>50454551_061_2</v>
      </c>
      <c r="H193" s="10" t="str">
        <f t="shared" si="19"/>
        <v>50454551_061_3</v>
      </c>
      <c r="I193" s="10" t="str">
        <f t="shared" si="20"/>
        <v>50454551_061_4</v>
      </c>
      <c r="J193" s="10" t="str">
        <f t="shared" si="21"/>
        <v>061</v>
      </c>
      <c r="K193" s="10" t="str">
        <f t="shared" si="22"/>
        <v>50454551</v>
      </c>
      <c r="L193" s="11">
        <v>50454551061</v>
      </c>
      <c r="M193" s="10" t="s">
        <v>450</v>
      </c>
      <c r="N193" s="10" t="s">
        <v>35</v>
      </c>
      <c r="O193" s="10" t="s">
        <v>451</v>
      </c>
      <c r="P193" s="10" t="s">
        <v>452</v>
      </c>
      <c r="Q193" s="10" t="s">
        <v>294</v>
      </c>
      <c r="R193" s="11">
        <v>61</v>
      </c>
      <c r="S193" s="10" t="s">
        <v>40</v>
      </c>
      <c r="T193" s="10" t="s">
        <v>26</v>
      </c>
      <c r="U193" s="12" t="s">
        <v>455</v>
      </c>
      <c r="V193" s="13">
        <v>2</v>
      </c>
      <c r="W193" s="14">
        <v>337.26</v>
      </c>
      <c r="X193" s="8">
        <f t="shared" si="23"/>
        <v>674.52</v>
      </c>
    </row>
    <row r="194" spans="1:24" s="9" customFormat="1" ht="51" x14ac:dyDescent="0.25">
      <c r="A194" s="10" t="s">
        <v>99</v>
      </c>
      <c r="B194" s="10" t="s">
        <v>12</v>
      </c>
      <c r="C194" s="10" t="s">
        <v>20</v>
      </c>
      <c r="D194" s="10" t="s">
        <v>100</v>
      </c>
      <c r="E194" s="10" t="str">
        <f t="shared" si="16"/>
        <v>50457038_401</v>
      </c>
      <c r="F194" s="10" t="str">
        <f t="shared" si="17"/>
        <v>50457038_401_1</v>
      </c>
      <c r="G194" s="10" t="str">
        <f t="shared" si="18"/>
        <v>50457038_401_2</v>
      </c>
      <c r="H194" s="10" t="str">
        <f t="shared" si="19"/>
        <v>50457038_401_3</v>
      </c>
      <c r="I194" s="10" t="str">
        <f t="shared" si="20"/>
        <v>50457038_401_4</v>
      </c>
      <c r="J194" s="10" t="str">
        <f t="shared" si="21"/>
        <v>401</v>
      </c>
      <c r="K194" s="10" t="str">
        <f t="shared" si="22"/>
        <v>50457038</v>
      </c>
      <c r="L194" s="11">
        <v>50457038401</v>
      </c>
      <c r="M194" s="10" t="s">
        <v>474</v>
      </c>
      <c r="N194" s="10" t="s">
        <v>14</v>
      </c>
      <c r="O194" s="10" t="s">
        <v>475</v>
      </c>
      <c r="P194" s="10" t="s">
        <v>476</v>
      </c>
      <c r="Q194" s="10" t="s">
        <v>21</v>
      </c>
      <c r="R194" s="11">
        <v>401</v>
      </c>
      <c r="S194" s="10" t="s">
        <v>45</v>
      </c>
      <c r="T194" s="10" t="s">
        <v>23</v>
      </c>
      <c r="U194" s="12" t="s">
        <v>477</v>
      </c>
      <c r="V194" s="13">
        <v>1</v>
      </c>
      <c r="W194" s="14">
        <v>180.48799999999997</v>
      </c>
      <c r="X194" s="8">
        <f t="shared" si="23"/>
        <v>180.48799999999997</v>
      </c>
    </row>
    <row r="195" spans="1:24" s="9" customFormat="1" ht="51" x14ac:dyDescent="0.25">
      <c r="A195" s="10" t="s">
        <v>99</v>
      </c>
      <c r="B195" s="10" t="s">
        <v>12</v>
      </c>
      <c r="C195" s="10" t="s">
        <v>20</v>
      </c>
      <c r="D195" s="10" t="s">
        <v>100</v>
      </c>
      <c r="E195" s="10" t="str">
        <f t="shared" si="16"/>
        <v>50457038_401</v>
      </c>
      <c r="F195" s="10" t="str">
        <f t="shared" si="17"/>
        <v>50457038_401_1</v>
      </c>
      <c r="G195" s="10" t="str">
        <f t="shared" si="18"/>
        <v>50457038_401_2</v>
      </c>
      <c r="H195" s="10" t="str">
        <f t="shared" si="19"/>
        <v>50457038_401_3</v>
      </c>
      <c r="I195" s="10" t="str">
        <f t="shared" si="20"/>
        <v>50457038_401_4</v>
      </c>
      <c r="J195" s="10" t="str">
        <f t="shared" si="21"/>
        <v>401</v>
      </c>
      <c r="K195" s="10" t="str">
        <f t="shared" si="22"/>
        <v>50457038</v>
      </c>
      <c r="L195" s="11">
        <v>50457038401</v>
      </c>
      <c r="M195" s="10" t="s">
        <v>474</v>
      </c>
      <c r="N195" s="10" t="s">
        <v>14</v>
      </c>
      <c r="O195" s="10" t="s">
        <v>475</v>
      </c>
      <c r="P195" s="10" t="s">
        <v>476</v>
      </c>
      <c r="Q195" s="10" t="s">
        <v>21</v>
      </c>
      <c r="R195" s="11">
        <v>401</v>
      </c>
      <c r="S195" s="10" t="s">
        <v>45</v>
      </c>
      <c r="T195" s="10" t="s">
        <v>24</v>
      </c>
      <c r="U195" s="12" t="s">
        <v>478</v>
      </c>
      <c r="V195" s="13">
        <v>1</v>
      </c>
      <c r="W195" s="14">
        <v>180.48799999999997</v>
      </c>
      <c r="X195" s="8">
        <f t="shared" si="23"/>
        <v>180.48799999999997</v>
      </c>
    </row>
    <row r="196" spans="1:24" s="9" customFormat="1" ht="51" x14ac:dyDescent="0.25">
      <c r="A196" s="10" t="s">
        <v>99</v>
      </c>
      <c r="B196" s="10" t="s">
        <v>12</v>
      </c>
      <c r="C196" s="10" t="s">
        <v>20</v>
      </c>
      <c r="D196" s="10" t="s">
        <v>100</v>
      </c>
      <c r="E196" s="10" t="str">
        <f t="shared" si="16"/>
        <v>50457038_401</v>
      </c>
      <c r="F196" s="10" t="str">
        <f t="shared" si="17"/>
        <v>50457038_401_1</v>
      </c>
      <c r="G196" s="10" t="str">
        <f t="shared" si="18"/>
        <v>50457038_401_2</v>
      </c>
      <c r="H196" s="10" t="str">
        <f t="shared" si="19"/>
        <v>50457038_401_3</v>
      </c>
      <c r="I196" s="10" t="str">
        <f t="shared" si="20"/>
        <v>50457038_401_4</v>
      </c>
      <c r="J196" s="10" t="str">
        <f t="shared" si="21"/>
        <v>401</v>
      </c>
      <c r="K196" s="10" t="str">
        <f t="shared" si="22"/>
        <v>50457038</v>
      </c>
      <c r="L196" s="11">
        <v>50457038401</v>
      </c>
      <c r="M196" s="10" t="s">
        <v>474</v>
      </c>
      <c r="N196" s="10" t="s">
        <v>14</v>
      </c>
      <c r="O196" s="10" t="s">
        <v>475</v>
      </c>
      <c r="P196" s="10" t="s">
        <v>476</v>
      </c>
      <c r="Q196" s="10" t="s">
        <v>21</v>
      </c>
      <c r="R196" s="11">
        <v>401</v>
      </c>
      <c r="S196" s="10" t="s">
        <v>45</v>
      </c>
      <c r="T196" s="10" t="s">
        <v>42</v>
      </c>
      <c r="U196" s="12" t="s">
        <v>479</v>
      </c>
      <c r="V196" s="13">
        <v>1</v>
      </c>
      <c r="W196" s="14">
        <v>180.48799999999997</v>
      </c>
      <c r="X196" s="8">
        <f t="shared" si="23"/>
        <v>180.48799999999997</v>
      </c>
    </row>
    <row r="197" spans="1:24" s="9" customFormat="1" ht="51" x14ac:dyDescent="0.25">
      <c r="A197" s="10" t="s">
        <v>99</v>
      </c>
      <c r="B197" s="10" t="s">
        <v>12</v>
      </c>
      <c r="C197" s="10" t="s">
        <v>20</v>
      </c>
      <c r="D197" s="10" t="s">
        <v>100</v>
      </c>
      <c r="E197" s="10" t="str">
        <f t="shared" si="16"/>
        <v>50457038_401</v>
      </c>
      <c r="F197" s="10" t="str">
        <f t="shared" si="17"/>
        <v>50457038_401_1</v>
      </c>
      <c r="G197" s="10" t="str">
        <f t="shared" si="18"/>
        <v>50457038_401_2</v>
      </c>
      <c r="H197" s="10" t="str">
        <f t="shared" si="19"/>
        <v>50457038_401_3</v>
      </c>
      <c r="I197" s="10" t="str">
        <f t="shared" si="20"/>
        <v>50457038_401_4</v>
      </c>
      <c r="J197" s="10" t="str">
        <f t="shared" si="21"/>
        <v>401</v>
      </c>
      <c r="K197" s="10" t="str">
        <f t="shared" si="22"/>
        <v>50457038</v>
      </c>
      <c r="L197" s="11">
        <v>50457038401</v>
      </c>
      <c r="M197" s="10" t="s">
        <v>474</v>
      </c>
      <c r="N197" s="10" t="s">
        <v>14</v>
      </c>
      <c r="O197" s="10" t="s">
        <v>475</v>
      </c>
      <c r="P197" s="10" t="s">
        <v>476</v>
      </c>
      <c r="Q197" s="10" t="s">
        <v>21</v>
      </c>
      <c r="R197" s="11">
        <v>401</v>
      </c>
      <c r="S197" s="10" t="s">
        <v>45</v>
      </c>
      <c r="T197" s="10" t="s">
        <v>44</v>
      </c>
      <c r="U197" s="12" t="s">
        <v>480</v>
      </c>
      <c r="V197" s="13">
        <v>1</v>
      </c>
      <c r="W197" s="14">
        <v>180.48799999999997</v>
      </c>
      <c r="X197" s="8">
        <f t="shared" si="23"/>
        <v>180.48799999999997</v>
      </c>
    </row>
    <row r="198" spans="1:24" s="9" customFormat="1" ht="51" x14ac:dyDescent="0.25">
      <c r="A198" s="10" t="s">
        <v>99</v>
      </c>
      <c r="B198" s="10" t="s">
        <v>12</v>
      </c>
      <c r="C198" s="10" t="s">
        <v>20</v>
      </c>
      <c r="D198" s="10" t="s">
        <v>100</v>
      </c>
      <c r="E198" s="10" t="str">
        <f t="shared" si="16"/>
        <v>50457038_401</v>
      </c>
      <c r="F198" s="10" t="str">
        <f t="shared" si="17"/>
        <v>50457038_401_1</v>
      </c>
      <c r="G198" s="10" t="str">
        <f t="shared" si="18"/>
        <v>50457038_401_2</v>
      </c>
      <c r="H198" s="10" t="str">
        <f t="shared" si="19"/>
        <v>50457038_401_3</v>
      </c>
      <c r="I198" s="10" t="str">
        <f t="shared" si="20"/>
        <v>50457038_401_4</v>
      </c>
      <c r="J198" s="10" t="str">
        <f t="shared" si="21"/>
        <v>401</v>
      </c>
      <c r="K198" s="10" t="str">
        <f t="shared" si="22"/>
        <v>50457038</v>
      </c>
      <c r="L198" s="11">
        <v>50457038401</v>
      </c>
      <c r="M198" s="10" t="s">
        <v>474</v>
      </c>
      <c r="N198" s="10" t="s">
        <v>14</v>
      </c>
      <c r="O198" s="10" t="s">
        <v>475</v>
      </c>
      <c r="P198" s="10" t="s">
        <v>476</v>
      </c>
      <c r="Q198" s="10" t="s">
        <v>21</v>
      </c>
      <c r="R198" s="11">
        <v>401</v>
      </c>
      <c r="S198" s="10" t="s">
        <v>45</v>
      </c>
      <c r="T198" s="10" t="s">
        <v>30</v>
      </c>
      <c r="U198" s="12" t="s">
        <v>481</v>
      </c>
      <c r="V198" s="13">
        <v>1</v>
      </c>
      <c r="W198" s="14">
        <v>180.48799999999997</v>
      </c>
      <c r="X198" s="8">
        <f t="shared" si="23"/>
        <v>180.48799999999997</v>
      </c>
    </row>
    <row r="199" spans="1:24" s="9" customFormat="1" ht="51" x14ac:dyDescent="0.25">
      <c r="A199" s="10" t="s">
        <v>99</v>
      </c>
      <c r="B199" s="10" t="s">
        <v>12</v>
      </c>
      <c r="C199" s="10" t="s">
        <v>20</v>
      </c>
      <c r="D199" s="10" t="s">
        <v>100</v>
      </c>
      <c r="E199" s="10" t="str">
        <f t="shared" ref="E199:E262" si="24">CONCATENATE(K199,"_",J199)</f>
        <v>50457038_401</v>
      </c>
      <c r="F199" s="10" t="str">
        <f t="shared" ref="F199:F262" si="25">CONCATENATE(K199,"_",J199,"_1")</f>
        <v>50457038_401_1</v>
      </c>
      <c r="G199" s="10" t="str">
        <f t="shared" ref="G199:G262" si="26">CONCATENATE(K199,"_",J199,"_2")</f>
        <v>50457038_401_2</v>
      </c>
      <c r="H199" s="10" t="str">
        <f t="shared" ref="H199:H262" si="27">CONCATENATE(K199,"_",J199,"_3")</f>
        <v>50457038_401_3</v>
      </c>
      <c r="I199" s="10" t="str">
        <f t="shared" ref="I199:I262" si="28">CONCATENATE(K199,"_",J199,"_4")</f>
        <v>50457038_401_4</v>
      </c>
      <c r="J199" s="10" t="str">
        <f t="shared" ref="J199:J262" si="29">RIGHT(L199,3)</f>
        <v>401</v>
      </c>
      <c r="K199" s="10" t="str">
        <f t="shared" ref="K199:K262" si="30">LEFT(L199,8)</f>
        <v>50457038</v>
      </c>
      <c r="L199" s="11">
        <v>50457038401</v>
      </c>
      <c r="M199" s="10" t="s">
        <v>474</v>
      </c>
      <c r="N199" s="10" t="s">
        <v>14</v>
      </c>
      <c r="O199" s="10" t="s">
        <v>475</v>
      </c>
      <c r="P199" s="10" t="s">
        <v>476</v>
      </c>
      <c r="Q199" s="10" t="s">
        <v>21</v>
      </c>
      <c r="R199" s="11">
        <v>401</v>
      </c>
      <c r="S199" s="10" t="s">
        <v>45</v>
      </c>
      <c r="T199" s="10" t="s">
        <v>37</v>
      </c>
      <c r="U199" s="12" t="s">
        <v>482</v>
      </c>
      <c r="V199" s="13">
        <v>1</v>
      </c>
      <c r="W199" s="14">
        <v>180.48799999999997</v>
      </c>
      <c r="X199" s="8">
        <f t="shared" ref="X199:X262" si="31">W199*V199</f>
        <v>180.48799999999997</v>
      </c>
    </row>
    <row r="200" spans="1:24" s="9" customFormat="1" ht="51" x14ac:dyDescent="0.25">
      <c r="A200" s="10" t="s">
        <v>99</v>
      </c>
      <c r="B200" s="10" t="s">
        <v>12</v>
      </c>
      <c r="C200" s="10" t="s">
        <v>20</v>
      </c>
      <c r="D200" s="10" t="s">
        <v>100</v>
      </c>
      <c r="E200" s="10" t="str">
        <f t="shared" si="24"/>
        <v>50457038_401</v>
      </c>
      <c r="F200" s="10" t="str">
        <f t="shared" si="25"/>
        <v>50457038_401_1</v>
      </c>
      <c r="G200" s="10" t="str">
        <f t="shared" si="26"/>
        <v>50457038_401_2</v>
      </c>
      <c r="H200" s="10" t="str">
        <f t="shared" si="27"/>
        <v>50457038_401_3</v>
      </c>
      <c r="I200" s="10" t="str">
        <f t="shared" si="28"/>
        <v>50457038_401_4</v>
      </c>
      <c r="J200" s="10" t="str">
        <f t="shared" si="29"/>
        <v>401</v>
      </c>
      <c r="K200" s="10" t="str">
        <f t="shared" si="30"/>
        <v>50457038</v>
      </c>
      <c r="L200" s="11">
        <v>50457038401</v>
      </c>
      <c r="M200" s="10" t="s">
        <v>474</v>
      </c>
      <c r="N200" s="10" t="s">
        <v>14</v>
      </c>
      <c r="O200" s="10" t="s">
        <v>475</v>
      </c>
      <c r="P200" s="10" t="s">
        <v>476</v>
      </c>
      <c r="Q200" s="10" t="s">
        <v>21</v>
      </c>
      <c r="R200" s="11">
        <v>401</v>
      </c>
      <c r="S200" s="10" t="s">
        <v>45</v>
      </c>
      <c r="T200" s="10" t="s">
        <v>31</v>
      </c>
      <c r="U200" s="12" t="s">
        <v>483</v>
      </c>
      <c r="V200" s="13">
        <v>1</v>
      </c>
      <c r="W200" s="14">
        <v>180.48799999999997</v>
      </c>
      <c r="X200" s="8">
        <f t="shared" si="31"/>
        <v>180.48799999999997</v>
      </c>
    </row>
    <row r="201" spans="1:24" s="9" customFormat="1" ht="51" x14ac:dyDescent="0.25">
      <c r="A201" s="10" t="s">
        <v>99</v>
      </c>
      <c r="B201" s="10" t="s">
        <v>12</v>
      </c>
      <c r="C201" s="10" t="s">
        <v>20</v>
      </c>
      <c r="D201" s="10" t="s">
        <v>100</v>
      </c>
      <c r="E201" s="10" t="str">
        <f t="shared" si="24"/>
        <v>50457038_401</v>
      </c>
      <c r="F201" s="10" t="str">
        <f t="shared" si="25"/>
        <v>50457038_401_1</v>
      </c>
      <c r="G201" s="10" t="str">
        <f t="shared" si="26"/>
        <v>50457038_401_2</v>
      </c>
      <c r="H201" s="10" t="str">
        <f t="shared" si="27"/>
        <v>50457038_401_3</v>
      </c>
      <c r="I201" s="10" t="str">
        <f t="shared" si="28"/>
        <v>50457038_401_4</v>
      </c>
      <c r="J201" s="10" t="str">
        <f t="shared" si="29"/>
        <v>401</v>
      </c>
      <c r="K201" s="10" t="str">
        <f t="shared" si="30"/>
        <v>50457038</v>
      </c>
      <c r="L201" s="11">
        <v>50457038401</v>
      </c>
      <c r="M201" s="10" t="s">
        <v>474</v>
      </c>
      <c r="N201" s="10" t="s">
        <v>14</v>
      </c>
      <c r="O201" s="10" t="s">
        <v>475</v>
      </c>
      <c r="P201" s="10" t="s">
        <v>476</v>
      </c>
      <c r="Q201" s="10" t="s">
        <v>21</v>
      </c>
      <c r="R201" s="11">
        <v>401</v>
      </c>
      <c r="S201" s="10" t="s">
        <v>45</v>
      </c>
      <c r="T201" s="10" t="s">
        <v>41</v>
      </c>
      <c r="U201" s="12" t="s">
        <v>484</v>
      </c>
      <c r="V201" s="13">
        <v>1</v>
      </c>
      <c r="W201" s="14">
        <v>180.48799999999997</v>
      </c>
      <c r="X201" s="8">
        <f t="shared" si="31"/>
        <v>180.48799999999997</v>
      </c>
    </row>
    <row r="202" spans="1:24" s="9" customFormat="1" ht="51" x14ac:dyDescent="0.25">
      <c r="A202" s="10" t="s">
        <v>99</v>
      </c>
      <c r="B202" s="10" t="s">
        <v>12</v>
      </c>
      <c r="C202" s="10" t="s">
        <v>20</v>
      </c>
      <c r="D202" s="10" t="s">
        <v>100</v>
      </c>
      <c r="E202" s="10" t="str">
        <f t="shared" si="24"/>
        <v>50458478_010</v>
      </c>
      <c r="F202" s="10" t="str">
        <f t="shared" si="25"/>
        <v>50458478_010_1</v>
      </c>
      <c r="G202" s="10" t="str">
        <f t="shared" si="26"/>
        <v>50458478_010_2</v>
      </c>
      <c r="H202" s="10" t="str">
        <f t="shared" si="27"/>
        <v>50458478_010_3</v>
      </c>
      <c r="I202" s="10" t="str">
        <f t="shared" si="28"/>
        <v>50458478_010_4</v>
      </c>
      <c r="J202" s="10" t="str">
        <f t="shared" si="29"/>
        <v>010</v>
      </c>
      <c r="K202" s="10" t="str">
        <f t="shared" si="30"/>
        <v>50458478</v>
      </c>
      <c r="L202" s="11">
        <v>50458478010</v>
      </c>
      <c r="M202" s="10" t="s">
        <v>529</v>
      </c>
      <c r="N202" s="10" t="s">
        <v>35</v>
      </c>
      <c r="O202" s="10" t="s">
        <v>530</v>
      </c>
      <c r="P202" s="10" t="s">
        <v>531</v>
      </c>
      <c r="Q202" s="10" t="s">
        <v>532</v>
      </c>
      <c r="R202" s="11">
        <v>10</v>
      </c>
      <c r="S202" s="10" t="s">
        <v>22</v>
      </c>
      <c r="T202" s="10" t="s">
        <v>43</v>
      </c>
      <c r="U202" s="12" t="s">
        <v>533</v>
      </c>
      <c r="V202" s="13">
        <v>8</v>
      </c>
      <c r="W202" s="14">
        <v>314.77599999999995</v>
      </c>
      <c r="X202" s="8">
        <f t="shared" si="31"/>
        <v>2518.2079999999996</v>
      </c>
    </row>
    <row r="203" spans="1:24" s="9" customFormat="1" ht="51" x14ac:dyDescent="0.25">
      <c r="A203" s="10" t="s">
        <v>99</v>
      </c>
      <c r="B203" s="10" t="s">
        <v>12</v>
      </c>
      <c r="C203" s="10" t="s">
        <v>20</v>
      </c>
      <c r="D203" s="10" t="s">
        <v>100</v>
      </c>
      <c r="E203" s="10" t="str">
        <f t="shared" si="24"/>
        <v>50458478_010</v>
      </c>
      <c r="F203" s="10" t="str">
        <f t="shared" si="25"/>
        <v>50458478_010_1</v>
      </c>
      <c r="G203" s="10" t="str">
        <f t="shared" si="26"/>
        <v>50458478_010_2</v>
      </c>
      <c r="H203" s="10" t="str">
        <f t="shared" si="27"/>
        <v>50458478_010_3</v>
      </c>
      <c r="I203" s="10" t="str">
        <f t="shared" si="28"/>
        <v>50458478_010_4</v>
      </c>
      <c r="J203" s="10" t="str">
        <f t="shared" si="29"/>
        <v>010</v>
      </c>
      <c r="K203" s="10" t="str">
        <f t="shared" si="30"/>
        <v>50458478</v>
      </c>
      <c r="L203" s="11">
        <v>50458478010</v>
      </c>
      <c r="M203" s="10" t="s">
        <v>529</v>
      </c>
      <c r="N203" s="10" t="s">
        <v>35</v>
      </c>
      <c r="O203" s="10" t="s">
        <v>530</v>
      </c>
      <c r="P203" s="10" t="s">
        <v>531</v>
      </c>
      <c r="Q203" s="10" t="s">
        <v>532</v>
      </c>
      <c r="R203" s="11">
        <v>10</v>
      </c>
      <c r="S203" s="10" t="s">
        <v>22</v>
      </c>
      <c r="T203" s="10" t="s">
        <v>44</v>
      </c>
      <c r="U203" s="12" t="s">
        <v>534</v>
      </c>
      <c r="V203" s="13">
        <v>5</v>
      </c>
      <c r="W203" s="14">
        <v>314.77599999999995</v>
      </c>
      <c r="X203" s="8">
        <f t="shared" si="31"/>
        <v>1573.8799999999997</v>
      </c>
    </row>
    <row r="204" spans="1:24" s="9" customFormat="1" ht="51" x14ac:dyDescent="0.25">
      <c r="A204" s="10" t="s">
        <v>99</v>
      </c>
      <c r="B204" s="10" t="s">
        <v>12</v>
      </c>
      <c r="C204" s="10" t="s">
        <v>20</v>
      </c>
      <c r="D204" s="10" t="s">
        <v>100</v>
      </c>
      <c r="E204" s="10" t="str">
        <f t="shared" si="24"/>
        <v>50458478_010</v>
      </c>
      <c r="F204" s="10" t="str">
        <f t="shared" si="25"/>
        <v>50458478_010_1</v>
      </c>
      <c r="G204" s="10" t="str">
        <f t="shared" si="26"/>
        <v>50458478_010_2</v>
      </c>
      <c r="H204" s="10" t="str">
        <f t="shared" si="27"/>
        <v>50458478_010_3</v>
      </c>
      <c r="I204" s="10" t="str">
        <f t="shared" si="28"/>
        <v>50458478_010_4</v>
      </c>
      <c r="J204" s="10" t="str">
        <f t="shared" si="29"/>
        <v>010</v>
      </c>
      <c r="K204" s="10" t="str">
        <f t="shared" si="30"/>
        <v>50458478</v>
      </c>
      <c r="L204" s="11">
        <v>50458478010</v>
      </c>
      <c r="M204" s="10" t="s">
        <v>529</v>
      </c>
      <c r="N204" s="10" t="s">
        <v>35</v>
      </c>
      <c r="O204" s="10" t="s">
        <v>530</v>
      </c>
      <c r="P204" s="10" t="s">
        <v>531</v>
      </c>
      <c r="Q204" s="10" t="s">
        <v>532</v>
      </c>
      <c r="R204" s="11">
        <v>10</v>
      </c>
      <c r="S204" s="10" t="s">
        <v>22</v>
      </c>
      <c r="T204" s="10" t="s">
        <v>30</v>
      </c>
      <c r="U204" s="12" t="s">
        <v>535</v>
      </c>
      <c r="V204" s="13">
        <v>17</v>
      </c>
      <c r="W204" s="14">
        <v>314.77599999999995</v>
      </c>
      <c r="X204" s="8">
        <f t="shared" si="31"/>
        <v>5351.1919999999991</v>
      </c>
    </row>
    <row r="205" spans="1:24" s="9" customFormat="1" ht="51" x14ac:dyDescent="0.25">
      <c r="A205" s="10" t="s">
        <v>99</v>
      </c>
      <c r="B205" s="10" t="s">
        <v>12</v>
      </c>
      <c r="C205" s="10" t="s">
        <v>20</v>
      </c>
      <c r="D205" s="10" t="s">
        <v>100</v>
      </c>
      <c r="E205" s="10" t="str">
        <f t="shared" si="24"/>
        <v>50458478_010</v>
      </c>
      <c r="F205" s="10" t="str">
        <f t="shared" si="25"/>
        <v>50458478_010_1</v>
      </c>
      <c r="G205" s="10" t="str">
        <f t="shared" si="26"/>
        <v>50458478_010_2</v>
      </c>
      <c r="H205" s="10" t="str">
        <f t="shared" si="27"/>
        <v>50458478_010_3</v>
      </c>
      <c r="I205" s="10" t="str">
        <f t="shared" si="28"/>
        <v>50458478_010_4</v>
      </c>
      <c r="J205" s="10" t="str">
        <f t="shared" si="29"/>
        <v>010</v>
      </c>
      <c r="K205" s="10" t="str">
        <f t="shared" si="30"/>
        <v>50458478</v>
      </c>
      <c r="L205" s="11">
        <v>50458478010</v>
      </c>
      <c r="M205" s="10" t="s">
        <v>529</v>
      </c>
      <c r="N205" s="10" t="s">
        <v>35</v>
      </c>
      <c r="O205" s="10" t="s">
        <v>530</v>
      </c>
      <c r="P205" s="10" t="s">
        <v>531</v>
      </c>
      <c r="Q205" s="10" t="s">
        <v>532</v>
      </c>
      <c r="R205" s="11">
        <v>10</v>
      </c>
      <c r="S205" s="10" t="s">
        <v>22</v>
      </c>
      <c r="T205" s="10" t="s">
        <v>37</v>
      </c>
      <c r="U205" s="12" t="s">
        <v>536</v>
      </c>
      <c r="V205" s="13">
        <v>7</v>
      </c>
      <c r="W205" s="14">
        <v>314.77599999999995</v>
      </c>
      <c r="X205" s="8">
        <f t="shared" si="31"/>
        <v>2203.4319999999998</v>
      </c>
    </row>
    <row r="206" spans="1:24" s="9" customFormat="1" ht="63.75" x14ac:dyDescent="0.25">
      <c r="A206" s="10" t="s">
        <v>99</v>
      </c>
      <c r="B206" s="10" t="s">
        <v>12</v>
      </c>
      <c r="C206" s="10" t="s">
        <v>20</v>
      </c>
      <c r="D206" s="10" t="s">
        <v>100</v>
      </c>
      <c r="E206" s="10" t="str">
        <f t="shared" si="24"/>
        <v>50460195_010</v>
      </c>
      <c r="F206" s="10" t="str">
        <f t="shared" si="25"/>
        <v>50460195_010_1</v>
      </c>
      <c r="G206" s="10" t="str">
        <f t="shared" si="26"/>
        <v>50460195_010_2</v>
      </c>
      <c r="H206" s="10" t="str">
        <f t="shared" si="27"/>
        <v>50460195_010_3</v>
      </c>
      <c r="I206" s="10" t="str">
        <f t="shared" si="28"/>
        <v>50460195_010_4</v>
      </c>
      <c r="J206" s="10" t="str">
        <f t="shared" si="29"/>
        <v>010</v>
      </c>
      <c r="K206" s="10" t="str">
        <f t="shared" si="30"/>
        <v>50460195</v>
      </c>
      <c r="L206" s="11">
        <v>50460195010</v>
      </c>
      <c r="M206" s="10" t="s">
        <v>559</v>
      </c>
      <c r="N206" s="10" t="s">
        <v>35</v>
      </c>
      <c r="O206" s="10" t="s">
        <v>560</v>
      </c>
      <c r="P206" s="10" t="s">
        <v>561</v>
      </c>
      <c r="Q206" s="10" t="s">
        <v>532</v>
      </c>
      <c r="R206" s="11">
        <v>10</v>
      </c>
      <c r="S206" s="10" t="s">
        <v>22</v>
      </c>
      <c r="T206" s="10" t="s">
        <v>43</v>
      </c>
      <c r="U206" s="12" t="s">
        <v>562</v>
      </c>
      <c r="V206" s="13">
        <v>1</v>
      </c>
      <c r="W206" s="14">
        <v>314.77599999999995</v>
      </c>
      <c r="X206" s="8">
        <f t="shared" si="31"/>
        <v>314.77599999999995</v>
      </c>
    </row>
    <row r="207" spans="1:24" s="9" customFormat="1" ht="63.75" x14ac:dyDescent="0.25">
      <c r="A207" s="10" t="s">
        <v>99</v>
      </c>
      <c r="B207" s="10" t="s">
        <v>12</v>
      </c>
      <c r="C207" s="10" t="s">
        <v>20</v>
      </c>
      <c r="D207" s="10" t="s">
        <v>100</v>
      </c>
      <c r="E207" s="10" t="str">
        <f t="shared" si="24"/>
        <v>50460195_010</v>
      </c>
      <c r="F207" s="10" t="str">
        <f t="shared" si="25"/>
        <v>50460195_010_1</v>
      </c>
      <c r="G207" s="10" t="str">
        <f t="shared" si="26"/>
        <v>50460195_010_2</v>
      </c>
      <c r="H207" s="10" t="str">
        <f t="shared" si="27"/>
        <v>50460195_010_3</v>
      </c>
      <c r="I207" s="10" t="str">
        <f t="shared" si="28"/>
        <v>50460195_010_4</v>
      </c>
      <c r="J207" s="10" t="str">
        <f t="shared" si="29"/>
        <v>010</v>
      </c>
      <c r="K207" s="10" t="str">
        <f t="shared" si="30"/>
        <v>50460195</v>
      </c>
      <c r="L207" s="11">
        <v>50460195010</v>
      </c>
      <c r="M207" s="10" t="s">
        <v>559</v>
      </c>
      <c r="N207" s="10" t="s">
        <v>35</v>
      </c>
      <c r="O207" s="10" t="s">
        <v>560</v>
      </c>
      <c r="P207" s="10" t="s">
        <v>561</v>
      </c>
      <c r="Q207" s="10" t="s">
        <v>532</v>
      </c>
      <c r="R207" s="11">
        <v>10</v>
      </c>
      <c r="S207" s="10" t="s">
        <v>22</v>
      </c>
      <c r="T207" s="10" t="s">
        <v>44</v>
      </c>
      <c r="U207" s="12" t="s">
        <v>563</v>
      </c>
      <c r="V207" s="13">
        <v>8</v>
      </c>
      <c r="W207" s="14">
        <v>314.77599999999995</v>
      </c>
      <c r="X207" s="8">
        <f t="shared" si="31"/>
        <v>2518.2079999999996</v>
      </c>
    </row>
    <row r="208" spans="1:24" s="9" customFormat="1" ht="63.75" x14ac:dyDescent="0.25">
      <c r="A208" s="10" t="s">
        <v>99</v>
      </c>
      <c r="B208" s="10" t="s">
        <v>12</v>
      </c>
      <c r="C208" s="10" t="s">
        <v>20</v>
      </c>
      <c r="D208" s="10" t="s">
        <v>100</v>
      </c>
      <c r="E208" s="10" t="str">
        <f t="shared" si="24"/>
        <v>50460195_405</v>
      </c>
      <c r="F208" s="10" t="str">
        <f t="shared" si="25"/>
        <v>50460195_405_1</v>
      </c>
      <c r="G208" s="10" t="str">
        <f t="shared" si="26"/>
        <v>50460195_405_2</v>
      </c>
      <c r="H208" s="10" t="str">
        <f t="shared" si="27"/>
        <v>50460195_405_3</v>
      </c>
      <c r="I208" s="10" t="str">
        <f t="shared" si="28"/>
        <v>50460195_405_4</v>
      </c>
      <c r="J208" s="10" t="str">
        <f t="shared" si="29"/>
        <v>405</v>
      </c>
      <c r="K208" s="10" t="str">
        <f t="shared" si="30"/>
        <v>50460195</v>
      </c>
      <c r="L208" s="11">
        <v>50460195405</v>
      </c>
      <c r="M208" s="10" t="s">
        <v>564</v>
      </c>
      <c r="N208" s="10" t="s">
        <v>35</v>
      </c>
      <c r="O208" s="10" t="s">
        <v>560</v>
      </c>
      <c r="P208" s="10" t="s">
        <v>561</v>
      </c>
      <c r="Q208" s="10" t="s">
        <v>532</v>
      </c>
      <c r="R208" s="11">
        <v>405</v>
      </c>
      <c r="S208" s="10" t="s">
        <v>45</v>
      </c>
      <c r="T208" s="10" t="s">
        <v>24</v>
      </c>
      <c r="U208" s="12" t="s">
        <v>565</v>
      </c>
      <c r="V208" s="13">
        <v>1</v>
      </c>
      <c r="W208" s="14">
        <v>314.77599999999995</v>
      </c>
      <c r="X208" s="8">
        <f t="shared" si="31"/>
        <v>314.77599999999995</v>
      </c>
    </row>
    <row r="209" spans="1:24" s="9" customFormat="1" ht="63.75" x14ac:dyDescent="0.25">
      <c r="A209" s="10" t="s">
        <v>99</v>
      </c>
      <c r="B209" s="10" t="s">
        <v>12</v>
      </c>
      <c r="C209" s="10" t="s">
        <v>20</v>
      </c>
      <c r="D209" s="10" t="s">
        <v>100</v>
      </c>
      <c r="E209" s="10" t="str">
        <f t="shared" si="24"/>
        <v>50460195_405</v>
      </c>
      <c r="F209" s="10" t="str">
        <f t="shared" si="25"/>
        <v>50460195_405_1</v>
      </c>
      <c r="G209" s="10" t="str">
        <f t="shared" si="26"/>
        <v>50460195_405_2</v>
      </c>
      <c r="H209" s="10" t="str">
        <f t="shared" si="27"/>
        <v>50460195_405_3</v>
      </c>
      <c r="I209" s="10" t="str">
        <f t="shared" si="28"/>
        <v>50460195_405_4</v>
      </c>
      <c r="J209" s="10" t="str">
        <f t="shared" si="29"/>
        <v>405</v>
      </c>
      <c r="K209" s="10" t="str">
        <f t="shared" si="30"/>
        <v>50460195</v>
      </c>
      <c r="L209" s="11">
        <v>50460195405</v>
      </c>
      <c r="M209" s="10" t="s">
        <v>564</v>
      </c>
      <c r="N209" s="10" t="s">
        <v>35</v>
      </c>
      <c r="O209" s="10" t="s">
        <v>560</v>
      </c>
      <c r="P209" s="10" t="s">
        <v>561</v>
      </c>
      <c r="Q209" s="10" t="s">
        <v>532</v>
      </c>
      <c r="R209" s="11">
        <v>405</v>
      </c>
      <c r="S209" s="10" t="s">
        <v>45</v>
      </c>
      <c r="T209" s="10" t="s">
        <v>44</v>
      </c>
      <c r="U209" s="12" t="s">
        <v>566</v>
      </c>
      <c r="V209" s="13">
        <v>7</v>
      </c>
      <c r="W209" s="14">
        <v>314.77599999999995</v>
      </c>
      <c r="X209" s="8">
        <f t="shared" si="31"/>
        <v>2203.4319999999998</v>
      </c>
    </row>
    <row r="210" spans="1:24" s="9" customFormat="1" ht="63.75" x14ac:dyDescent="0.25">
      <c r="A210" s="10" t="s">
        <v>99</v>
      </c>
      <c r="B210" s="10" t="s">
        <v>12</v>
      </c>
      <c r="C210" s="10" t="s">
        <v>20</v>
      </c>
      <c r="D210" s="10" t="s">
        <v>100</v>
      </c>
      <c r="E210" s="10" t="str">
        <f t="shared" si="24"/>
        <v>50460195_405</v>
      </c>
      <c r="F210" s="10" t="str">
        <f t="shared" si="25"/>
        <v>50460195_405_1</v>
      </c>
      <c r="G210" s="10" t="str">
        <f t="shared" si="26"/>
        <v>50460195_405_2</v>
      </c>
      <c r="H210" s="10" t="str">
        <f t="shared" si="27"/>
        <v>50460195_405_3</v>
      </c>
      <c r="I210" s="10" t="str">
        <f t="shared" si="28"/>
        <v>50460195_405_4</v>
      </c>
      <c r="J210" s="10" t="str">
        <f t="shared" si="29"/>
        <v>405</v>
      </c>
      <c r="K210" s="10" t="str">
        <f t="shared" si="30"/>
        <v>50460195</v>
      </c>
      <c r="L210" s="11">
        <v>50460195405</v>
      </c>
      <c r="M210" s="10" t="s">
        <v>564</v>
      </c>
      <c r="N210" s="10" t="s">
        <v>35</v>
      </c>
      <c r="O210" s="10" t="s">
        <v>560</v>
      </c>
      <c r="P210" s="10" t="s">
        <v>561</v>
      </c>
      <c r="Q210" s="10" t="s">
        <v>532</v>
      </c>
      <c r="R210" s="11">
        <v>405</v>
      </c>
      <c r="S210" s="10" t="s">
        <v>45</v>
      </c>
      <c r="T210" s="10" t="s">
        <v>41</v>
      </c>
      <c r="U210" s="12" t="s">
        <v>567</v>
      </c>
      <c r="V210" s="13">
        <v>5</v>
      </c>
      <c r="W210" s="14">
        <v>314.77599999999995</v>
      </c>
      <c r="X210" s="8">
        <f t="shared" si="31"/>
        <v>1573.8799999999997</v>
      </c>
    </row>
    <row r="211" spans="1:24" s="9" customFormat="1" ht="63.75" x14ac:dyDescent="0.25">
      <c r="A211" s="10" t="s">
        <v>99</v>
      </c>
      <c r="B211" s="10" t="s">
        <v>12</v>
      </c>
      <c r="C211" s="10" t="s">
        <v>20</v>
      </c>
      <c r="D211" s="10" t="s">
        <v>100</v>
      </c>
      <c r="E211" s="10" t="str">
        <f t="shared" si="24"/>
        <v>50460195_405</v>
      </c>
      <c r="F211" s="10" t="str">
        <f t="shared" si="25"/>
        <v>50460195_405_1</v>
      </c>
      <c r="G211" s="10" t="str">
        <f t="shared" si="26"/>
        <v>50460195_405_2</v>
      </c>
      <c r="H211" s="10" t="str">
        <f t="shared" si="27"/>
        <v>50460195_405_3</v>
      </c>
      <c r="I211" s="10" t="str">
        <f t="shared" si="28"/>
        <v>50460195_405_4</v>
      </c>
      <c r="J211" s="10" t="str">
        <f t="shared" si="29"/>
        <v>405</v>
      </c>
      <c r="K211" s="10" t="str">
        <f t="shared" si="30"/>
        <v>50460195</v>
      </c>
      <c r="L211" s="11">
        <v>50460195405</v>
      </c>
      <c r="M211" s="10" t="s">
        <v>564</v>
      </c>
      <c r="N211" s="10" t="s">
        <v>35</v>
      </c>
      <c r="O211" s="10" t="s">
        <v>560</v>
      </c>
      <c r="P211" s="10" t="s">
        <v>561</v>
      </c>
      <c r="Q211" s="10" t="s">
        <v>532</v>
      </c>
      <c r="R211" s="11">
        <v>405</v>
      </c>
      <c r="S211" s="10" t="s">
        <v>45</v>
      </c>
      <c r="T211" s="10" t="s">
        <v>26</v>
      </c>
      <c r="U211" s="12" t="s">
        <v>568</v>
      </c>
      <c r="V211" s="13">
        <v>3</v>
      </c>
      <c r="W211" s="14">
        <v>314.77599999999995</v>
      </c>
      <c r="X211" s="8">
        <f t="shared" si="31"/>
        <v>944.32799999999986</v>
      </c>
    </row>
    <row r="212" spans="1:24" s="9" customFormat="1" ht="63.75" x14ac:dyDescent="0.25">
      <c r="A212" s="10" t="s">
        <v>99</v>
      </c>
      <c r="B212" s="10" t="s">
        <v>12</v>
      </c>
      <c r="C212" s="10" t="s">
        <v>20</v>
      </c>
      <c r="D212" s="10" t="s">
        <v>100</v>
      </c>
      <c r="E212" s="10" t="str">
        <f t="shared" si="24"/>
        <v>50460268_014</v>
      </c>
      <c r="F212" s="10" t="str">
        <f t="shared" si="25"/>
        <v>50460268_014_1</v>
      </c>
      <c r="G212" s="10" t="str">
        <f t="shared" si="26"/>
        <v>50460268_014_2</v>
      </c>
      <c r="H212" s="10" t="str">
        <f t="shared" si="27"/>
        <v>50460268_014_3</v>
      </c>
      <c r="I212" s="10" t="str">
        <f t="shared" si="28"/>
        <v>50460268_014_4</v>
      </c>
      <c r="J212" s="10" t="str">
        <f t="shared" si="29"/>
        <v>014</v>
      </c>
      <c r="K212" s="10" t="str">
        <f t="shared" si="30"/>
        <v>50460268</v>
      </c>
      <c r="L212" s="11">
        <v>50460268014</v>
      </c>
      <c r="M212" s="10" t="s">
        <v>569</v>
      </c>
      <c r="N212" s="10" t="s">
        <v>35</v>
      </c>
      <c r="O212" s="10" t="s">
        <v>570</v>
      </c>
      <c r="P212" s="10" t="s">
        <v>571</v>
      </c>
      <c r="Q212" s="10" t="s">
        <v>572</v>
      </c>
      <c r="R212" s="11">
        <v>14</v>
      </c>
      <c r="S212" s="10" t="s">
        <v>22</v>
      </c>
      <c r="T212" s="10" t="s">
        <v>23</v>
      </c>
      <c r="U212" s="12" t="s">
        <v>573</v>
      </c>
      <c r="V212" s="13">
        <v>1</v>
      </c>
      <c r="W212" s="14">
        <v>393.62399999999997</v>
      </c>
      <c r="X212" s="8">
        <f t="shared" si="31"/>
        <v>393.62399999999997</v>
      </c>
    </row>
    <row r="213" spans="1:24" s="9" customFormat="1" ht="63.75" x14ac:dyDescent="0.25">
      <c r="A213" s="10" t="s">
        <v>99</v>
      </c>
      <c r="B213" s="10" t="s">
        <v>12</v>
      </c>
      <c r="C213" s="10" t="s">
        <v>20</v>
      </c>
      <c r="D213" s="10" t="s">
        <v>100</v>
      </c>
      <c r="E213" s="10" t="str">
        <f t="shared" si="24"/>
        <v>50460268_014</v>
      </c>
      <c r="F213" s="10" t="str">
        <f t="shared" si="25"/>
        <v>50460268_014_1</v>
      </c>
      <c r="G213" s="10" t="str">
        <f t="shared" si="26"/>
        <v>50460268_014_2</v>
      </c>
      <c r="H213" s="10" t="str">
        <f t="shared" si="27"/>
        <v>50460268_014_3</v>
      </c>
      <c r="I213" s="10" t="str">
        <f t="shared" si="28"/>
        <v>50460268_014_4</v>
      </c>
      <c r="J213" s="10" t="str">
        <f t="shared" si="29"/>
        <v>014</v>
      </c>
      <c r="K213" s="10" t="str">
        <f t="shared" si="30"/>
        <v>50460268</v>
      </c>
      <c r="L213" s="11">
        <v>50460268014</v>
      </c>
      <c r="M213" s="10" t="s">
        <v>569</v>
      </c>
      <c r="N213" s="10" t="s">
        <v>35</v>
      </c>
      <c r="O213" s="10" t="s">
        <v>570</v>
      </c>
      <c r="P213" s="10" t="s">
        <v>571</v>
      </c>
      <c r="Q213" s="10" t="s">
        <v>572</v>
      </c>
      <c r="R213" s="11">
        <v>14</v>
      </c>
      <c r="S213" s="10" t="s">
        <v>22</v>
      </c>
      <c r="T213" s="10" t="s">
        <v>30</v>
      </c>
      <c r="U213" s="12" t="s">
        <v>574</v>
      </c>
      <c r="V213" s="13">
        <v>3</v>
      </c>
      <c r="W213" s="14">
        <v>393.62399999999997</v>
      </c>
      <c r="X213" s="8">
        <f t="shared" si="31"/>
        <v>1180.8719999999998</v>
      </c>
    </row>
    <row r="214" spans="1:24" s="9" customFormat="1" ht="63.75" x14ac:dyDescent="0.25">
      <c r="A214" s="10" t="s">
        <v>99</v>
      </c>
      <c r="B214" s="10" t="s">
        <v>12</v>
      </c>
      <c r="C214" s="10" t="s">
        <v>20</v>
      </c>
      <c r="D214" s="10" t="s">
        <v>100</v>
      </c>
      <c r="E214" s="10" t="str">
        <f t="shared" si="24"/>
        <v>50460268_014</v>
      </c>
      <c r="F214" s="10" t="str">
        <f t="shared" si="25"/>
        <v>50460268_014_1</v>
      </c>
      <c r="G214" s="10" t="str">
        <f t="shared" si="26"/>
        <v>50460268_014_2</v>
      </c>
      <c r="H214" s="10" t="str">
        <f t="shared" si="27"/>
        <v>50460268_014_3</v>
      </c>
      <c r="I214" s="10" t="str">
        <f t="shared" si="28"/>
        <v>50460268_014_4</v>
      </c>
      <c r="J214" s="10" t="str">
        <f t="shared" si="29"/>
        <v>014</v>
      </c>
      <c r="K214" s="10" t="str">
        <f t="shared" si="30"/>
        <v>50460268</v>
      </c>
      <c r="L214" s="11">
        <v>50460268014</v>
      </c>
      <c r="M214" s="10" t="s">
        <v>569</v>
      </c>
      <c r="N214" s="10" t="s">
        <v>35</v>
      </c>
      <c r="O214" s="10" t="s">
        <v>570</v>
      </c>
      <c r="P214" s="10" t="s">
        <v>571</v>
      </c>
      <c r="Q214" s="10" t="s">
        <v>572</v>
      </c>
      <c r="R214" s="11">
        <v>14</v>
      </c>
      <c r="S214" s="10" t="s">
        <v>22</v>
      </c>
      <c r="T214" s="10" t="s">
        <v>31</v>
      </c>
      <c r="U214" s="12" t="s">
        <v>575</v>
      </c>
      <c r="V214" s="13">
        <v>1</v>
      </c>
      <c r="W214" s="14">
        <v>393.62399999999997</v>
      </c>
      <c r="X214" s="8">
        <f t="shared" si="31"/>
        <v>393.62399999999997</v>
      </c>
    </row>
    <row r="215" spans="1:24" s="9" customFormat="1" ht="63.75" x14ac:dyDescent="0.25">
      <c r="A215" s="10" t="s">
        <v>99</v>
      </c>
      <c r="B215" s="10" t="s">
        <v>12</v>
      </c>
      <c r="C215" s="10" t="s">
        <v>20</v>
      </c>
      <c r="D215" s="10" t="s">
        <v>100</v>
      </c>
      <c r="E215" s="10" t="str">
        <f t="shared" si="24"/>
        <v>50460268_014</v>
      </c>
      <c r="F215" s="10" t="str">
        <f t="shared" si="25"/>
        <v>50460268_014_1</v>
      </c>
      <c r="G215" s="10" t="str">
        <f t="shared" si="26"/>
        <v>50460268_014_2</v>
      </c>
      <c r="H215" s="10" t="str">
        <f t="shared" si="27"/>
        <v>50460268_014_3</v>
      </c>
      <c r="I215" s="10" t="str">
        <f t="shared" si="28"/>
        <v>50460268_014_4</v>
      </c>
      <c r="J215" s="10" t="str">
        <f t="shared" si="29"/>
        <v>014</v>
      </c>
      <c r="K215" s="10" t="str">
        <f t="shared" si="30"/>
        <v>50460268</v>
      </c>
      <c r="L215" s="11">
        <v>50460268014</v>
      </c>
      <c r="M215" s="10" t="s">
        <v>569</v>
      </c>
      <c r="N215" s="10" t="s">
        <v>35</v>
      </c>
      <c r="O215" s="10" t="s">
        <v>570</v>
      </c>
      <c r="P215" s="10" t="s">
        <v>571</v>
      </c>
      <c r="Q215" s="10" t="s">
        <v>572</v>
      </c>
      <c r="R215" s="11">
        <v>14</v>
      </c>
      <c r="S215" s="10" t="s">
        <v>22</v>
      </c>
      <c r="T215" s="10" t="s">
        <v>26</v>
      </c>
      <c r="U215" s="12" t="s">
        <v>576</v>
      </c>
      <c r="V215" s="13">
        <v>1</v>
      </c>
      <c r="W215" s="14">
        <v>393.62399999999997</v>
      </c>
      <c r="X215" s="8">
        <f t="shared" si="31"/>
        <v>393.62399999999997</v>
      </c>
    </row>
    <row r="216" spans="1:24" s="9" customFormat="1" ht="51" x14ac:dyDescent="0.25">
      <c r="A216" s="10" t="s">
        <v>99</v>
      </c>
      <c r="B216" s="10" t="s">
        <v>12</v>
      </c>
      <c r="C216" s="10" t="s">
        <v>20</v>
      </c>
      <c r="D216" s="10" t="s">
        <v>100</v>
      </c>
      <c r="E216" s="10" t="str">
        <f t="shared" si="24"/>
        <v>50460366_405</v>
      </c>
      <c r="F216" s="10" t="str">
        <f t="shared" si="25"/>
        <v>50460366_405_1</v>
      </c>
      <c r="G216" s="10" t="str">
        <f t="shared" si="26"/>
        <v>50460366_405_2</v>
      </c>
      <c r="H216" s="10" t="str">
        <f t="shared" si="27"/>
        <v>50460366_405_3</v>
      </c>
      <c r="I216" s="10" t="str">
        <f t="shared" si="28"/>
        <v>50460366_405_4</v>
      </c>
      <c r="J216" s="10" t="str">
        <f t="shared" si="29"/>
        <v>405</v>
      </c>
      <c r="K216" s="10" t="str">
        <f t="shared" si="30"/>
        <v>50460366</v>
      </c>
      <c r="L216" s="11">
        <v>50460366405</v>
      </c>
      <c r="M216" s="10" t="s">
        <v>577</v>
      </c>
      <c r="N216" s="10" t="s">
        <v>35</v>
      </c>
      <c r="O216" s="10" t="s">
        <v>578</v>
      </c>
      <c r="P216" s="10" t="s">
        <v>579</v>
      </c>
      <c r="Q216" s="10" t="s">
        <v>193</v>
      </c>
      <c r="R216" s="11">
        <v>405</v>
      </c>
      <c r="S216" s="10" t="s">
        <v>45</v>
      </c>
      <c r="T216" s="10" t="s">
        <v>23</v>
      </c>
      <c r="U216" s="12" t="s">
        <v>580</v>
      </c>
      <c r="V216" s="13">
        <v>1</v>
      </c>
      <c r="W216" s="14">
        <v>337.26</v>
      </c>
      <c r="X216" s="8">
        <f t="shared" si="31"/>
        <v>337.26</v>
      </c>
    </row>
    <row r="217" spans="1:24" s="9" customFormat="1" ht="51" x14ac:dyDescent="0.25">
      <c r="A217" s="10" t="s">
        <v>99</v>
      </c>
      <c r="B217" s="10" t="s">
        <v>12</v>
      </c>
      <c r="C217" s="10" t="s">
        <v>20</v>
      </c>
      <c r="D217" s="10" t="s">
        <v>100</v>
      </c>
      <c r="E217" s="10" t="str">
        <f t="shared" si="24"/>
        <v>50460366_405</v>
      </c>
      <c r="F217" s="10" t="str">
        <f t="shared" si="25"/>
        <v>50460366_405_1</v>
      </c>
      <c r="G217" s="10" t="str">
        <f t="shared" si="26"/>
        <v>50460366_405_2</v>
      </c>
      <c r="H217" s="10" t="str">
        <f t="shared" si="27"/>
        <v>50460366_405_3</v>
      </c>
      <c r="I217" s="10" t="str">
        <f t="shared" si="28"/>
        <v>50460366_405_4</v>
      </c>
      <c r="J217" s="10" t="str">
        <f t="shared" si="29"/>
        <v>405</v>
      </c>
      <c r="K217" s="10" t="str">
        <f t="shared" si="30"/>
        <v>50460366</v>
      </c>
      <c r="L217" s="11">
        <v>50460366405</v>
      </c>
      <c r="M217" s="10" t="s">
        <v>577</v>
      </c>
      <c r="N217" s="10" t="s">
        <v>35</v>
      </c>
      <c r="O217" s="10" t="s">
        <v>578</v>
      </c>
      <c r="P217" s="10" t="s">
        <v>579</v>
      </c>
      <c r="Q217" s="10" t="s">
        <v>193</v>
      </c>
      <c r="R217" s="11">
        <v>405</v>
      </c>
      <c r="S217" s="10" t="s">
        <v>45</v>
      </c>
      <c r="T217" s="10" t="s">
        <v>43</v>
      </c>
      <c r="U217" s="12" t="s">
        <v>581</v>
      </c>
      <c r="V217" s="13">
        <v>6</v>
      </c>
      <c r="W217" s="14">
        <v>337.26</v>
      </c>
      <c r="X217" s="8">
        <f t="shared" si="31"/>
        <v>2023.56</v>
      </c>
    </row>
    <row r="218" spans="1:24" s="9" customFormat="1" ht="51" x14ac:dyDescent="0.25">
      <c r="A218" s="10" t="s">
        <v>99</v>
      </c>
      <c r="B218" s="10" t="s">
        <v>12</v>
      </c>
      <c r="C218" s="10" t="s">
        <v>20</v>
      </c>
      <c r="D218" s="10" t="s">
        <v>100</v>
      </c>
      <c r="E218" s="10" t="str">
        <f t="shared" si="24"/>
        <v>50460366_405</v>
      </c>
      <c r="F218" s="10" t="str">
        <f t="shared" si="25"/>
        <v>50460366_405_1</v>
      </c>
      <c r="G218" s="10" t="str">
        <f t="shared" si="26"/>
        <v>50460366_405_2</v>
      </c>
      <c r="H218" s="10" t="str">
        <f t="shared" si="27"/>
        <v>50460366_405_3</v>
      </c>
      <c r="I218" s="10" t="str">
        <f t="shared" si="28"/>
        <v>50460366_405_4</v>
      </c>
      <c r="J218" s="10" t="str">
        <f t="shared" si="29"/>
        <v>405</v>
      </c>
      <c r="K218" s="10" t="str">
        <f t="shared" si="30"/>
        <v>50460366</v>
      </c>
      <c r="L218" s="11">
        <v>50460366405</v>
      </c>
      <c r="M218" s="10" t="s">
        <v>577</v>
      </c>
      <c r="N218" s="10" t="s">
        <v>35</v>
      </c>
      <c r="O218" s="10" t="s">
        <v>578</v>
      </c>
      <c r="P218" s="10" t="s">
        <v>579</v>
      </c>
      <c r="Q218" s="10" t="s">
        <v>193</v>
      </c>
      <c r="R218" s="11">
        <v>405</v>
      </c>
      <c r="S218" s="10" t="s">
        <v>45</v>
      </c>
      <c r="T218" s="10" t="s">
        <v>44</v>
      </c>
      <c r="U218" s="12" t="s">
        <v>582</v>
      </c>
      <c r="V218" s="13">
        <v>1</v>
      </c>
      <c r="W218" s="14">
        <v>337.26</v>
      </c>
      <c r="X218" s="8">
        <f t="shared" si="31"/>
        <v>337.26</v>
      </c>
    </row>
    <row r="219" spans="1:24" s="9" customFormat="1" ht="51" x14ac:dyDescent="0.25">
      <c r="A219" s="10" t="s">
        <v>99</v>
      </c>
      <c r="B219" s="10" t="s">
        <v>12</v>
      </c>
      <c r="C219" s="10" t="s">
        <v>20</v>
      </c>
      <c r="D219" s="10" t="s">
        <v>100</v>
      </c>
      <c r="E219" s="10" t="str">
        <f t="shared" si="24"/>
        <v>50460366_405</v>
      </c>
      <c r="F219" s="10" t="str">
        <f t="shared" si="25"/>
        <v>50460366_405_1</v>
      </c>
      <c r="G219" s="10" t="str">
        <f t="shared" si="26"/>
        <v>50460366_405_2</v>
      </c>
      <c r="H219" s="10" t="str">
        <f t="shared" si="27"/>
        <v>50460366_405_3</v>
      </c>
      <c r="I219" s="10" t="str">
        <f t="shared" si="28"/>
        <v>50460366_405_4</v>
      </c>
      <c r="J219" s="10" t="str">
        <f t="shared" si="29"/>
        <v>405</v>
      </c>
      <c r="K219" s="10" t="str">
        <f t="shared" si="30"/>
        <v>50460366</v>
      </c>
      <c r="L219" s="11">
        <v>50460366405</v>
      </c>
      <c r="M219" s="10" t="s">
        <v>577</v>
      </c>
      <c r="N219" s="10" t="s">
        <v>35</v>
      </c>
      <c r="O219" s="10" t="s">
        <v>578</v>
      </c>
      <c r="P219" s="10" t="s">
        <v>579</v>
      </c>
      <c r="Q219" s="10" t="s">
        <v>193</v>
      </c>
      <c r="R219" s="11">
        <v>405</v>
      </c>
      <c r="S219" s="10" t="s">
        <v>45</v>
      </c>
      <c r="T219" s="10" t="s">
        <v>30</v>
      </c>
      <c r="U219" s="12" t="s">
        <v>583</v>
      </c>
      <c r="V219" s="13">
        <v>2</v>
      </c>
      <c r="W219" s="14">
        <v>337.26</v>
      </c>
      <c r="X219" s="8">
        <f t="shared" si="31"/>
        <v>674.52</v>
      </c>
    </row>
    <row r="220" spans="1:24" s="9" customFormat="1" ht="51" x14ac:dyDescent="0.25">
      <c r="A220" s="10" t="s">
        <v>99</v>
      </c>
      <c r="B220" s="10" t="s">
        <v>12</v>
      </c>
      <c r="C220" s="10" t="s">
        <v>20</v>
      </c>
      <c r="D220" s="10" t="s">
        <v>100</v>
      </c>
      <c r="E220" s="10" t="str">
        <f t="shared" si="24"/>
        <v>50460366_405</v>
      </c>
      <c r="F220" s="10" t="str">
        <f t="shared" si="25"/>
        <v>50460366_405_1</v>
      </c>
      <c r="G220" s="10" t="str">
        <f t="shared" si="26"/>
        <v>50460366_405_2</v>
      </c>
      <c r="H220" s="10" t="str">
        <f t="shared" si="27"/>
        <v>50460366_405_3</v>
      </c>
      <c r="I220" s="10" t="str">
        <f t="shared" si="28"/>
        <v>50460366_405_4</v>
      </c>
      <c r="J220" s="10" t="str">
        <f t="shared" si="29"/>
        <v>405</v>
      </c>
      <c r="K220" s="10" t="str">
        <f t="shared" si="30"/>
        <v>50460366</v>
      </c>
      <c r="L220" s="11">
        <v>50460366405</v>
      </c>
      <c r="M220" s="10" t="s">
        <v>577</v>
      </c>
      <c r="N220" s="10" t="s">
        <v>35</v>
      </c>
      <c r="O220" s="10" t="s">
        <v>578</v>
      </c>
      <c r="P220" s="10" t="s">
        <v>579</v>
      </c>
      <c r="Q220" s="10" t="s">
        <v>193</v>
      </c>
      <c r="R220" s="11">
        <v>405</v>
      </c>
      <c r="S220" s="10" t="s">
        <v>45</v>
      </c>
      <c r="T220" s="10" t="s">
        <v>38</v>
      </c>
      <c r="U220" s="12" t="s">
        <v>584</v>
      </c>
      <c r="V220" s="13">
        <v>1</v>
      </c>
      <c r="W220" s="14">
        <v>337.26</v>
      </c>
      <c r="X220" s="8">
        <f t="shared" si="31"/>
        <v>337.26</v>
      </c>
    </row>
    <row r="221" spans="1:24" s="9" customFormat="1" ht="51" x14ac:dyDescent="0.25">
      <c r="A221" s="10" t="s">
        <v>99</v>
      </c>
      <c r="B221" s="10" t="s">
        <v>12</v>
      </c>
      <c r="C221" s="10" t="s">
        <v>20</v>
      </c>
      <c r="D221" s="10" t="s">
        <v>100</v>
      </c>
      <c r="E221" s="10" t="str">
        <f t="shared" si="24"/>
        <v>50460366_405</v>
      </c>
      <c r="F221" s="10" t="str">
        <f t="shared" si="25"/>
        <v>50460366_405_1</v>
      </c>
      <c r="G221" s="10" t="str">
        <f t="shared" si="26"/>
        <v>50460366_405_2</v>
      </c>
      <c r="H221" s="10" t="str">
        <f t="shared" si="27"/>
        <v>50460366_405_3</v>
      </c>
      <c r="I221" s="10" t="str">
        <f t="shared" si="28"/>
        <v>50460366_405_4</v>
      </c>
      <c r="J221" s="10" t="str">
        <f t="shared" si="29"/>
        <v>405</v>
      </c>
      <c r="K221" s="10" t="str">
        <f t="shared" si="30"/>
        <v>50460366</v>
      </c>
      <c r="L221" s="11">
        <v>50460366405</v>
      </c>
      <c r="M221" s="10" t="s">
        <v>577</v>
      </c>
      <c r="N221" s="10" t="s">
        <v>35</v>
      </c>
      <c r="O221" s="10" t="s">
        <v>578</v>
      </c>
      <c r="P221" s="10" t="s">
        <v>579</v>
      </c>
      <c r="Q221" s="10" t="s">
        <v>193</v>
      </c>
      <c r="R221" s="11">
        <v>405</v>
      </c>
      <c r="S221" s="10" t="s">
        <v>45</v>
      </c>
      <c r="T221" s="10" t="s">
        <v>26</v>
      </c>
      <c r="U221" s="12" t="s">
        <v>585</v>
      </c>
      <c r="V221" s="13">
        <v>2</v>
      </c>
      <c r="W221" s="14">
        <v>337.26</v>
      </c>
      <c r="X221" s="8">
        <f t="shared" si="31"/>
        <v>674.52</v>
      </c>
    </row>
    <row r="222" spans="1:24" s="9" customFormat="1" ht="63.75" x14ac:dyDescent="0.25">
      <c r="A222" s="10" t="s">
        <v>99</v>
      </c>
      <c r="B222" s="10" t="s">
        <v>12</v>
      </c>
      <c r="C222" s="10" t="s">
        <v>20</v>
      </c>
      <c r="D222" s="10" t="s">
        <v>100</v>
      </c>
      <c r="E222" s="10" t="str">
        <f t="shared" si="24"/>
        <v>50460614_001</v>
      </c>
      <c r="F222" s="10" t="str">
        <f t="shared" si="25"/>
        <v>50460614_001_1</v>
      </c>
      <c r="G222" s="10" t="str">
        <f t="shared" si="26"/>
        <v>50460614_001_2</v>
      </c>
      <c r="H222" s="10" t="str">
        <f t="shared" si="27"/>
        <v>50460614_001_3</v>
      </c>
      <c r="I222" s="10" t="str">
        <f t="shared" si="28"/>
        <v>50460614_001_4</v>
      </c>
      <c r="J222" s="10" t="str">
        <f t="shared" si="29"/>
        <v>001</v>
      </c>
      <c r="K222" s="10" t="str">
        <f t="shared" si="30"/>
        <v>50460614</v>
      </c>
      <c r="L222" s="11">
        <v>50460614001</v>
      </c>
      <c r="M222" s="10" t="s">
        <v>586</v>
      </c>
      <c r="N222" s="10" t="s">
        <v>35</v>
      </c>
      <c r="O222" s="10" t="s">
        <v>587</v>
      </c>
      <c r="P222" s="10" t="s">
        <v>588</v>
      </c>
      <c r="Q222" s="10" t="s">
        <v>294</v>
      </c>
      <c r="R222" s="11">
        <v>1</v>
      </c>
      <c r="S222" s="10" t="s">
        <v>13</v>
      </c>
      <c r="T222" s="10" t="s">
        <v>42</v>
      </c>
      <c r="U222" s="12" t="s">
        <v>589</v>
      </c>
      <c r="V222" s="13">
        <v>2</v>
      </c>
      <c r="W222" s="14">
        <v>337.26</v>
      </c>
      <c r="X222" s="8">
        <f t="shared" si="31"/>
        <v>674.52</v>
      </c>
    </row>
    <row r="223" spans="1:24" s="9" customFormat="1" ht="63.75" x14ac:dyDescent="0.25">
      <c r="A223" s="10" t="s">
        <v>99</v>
      </c>
      <c r="B223" s="10" t="s">
        <v>12</v>
      </c>
      <c r="C223" s="10" t="s">
        <v>20</v>
      </c>
      <c r="D223" s="10" t="s">
        <v>100</v>
      </c>
      <c r="E223" s="10" t="str">
        <f t="shared" si="24"/>
        <v>50460614_001</v>
      </c>
      <c r="F223" s="10" t="str">
        <f t="shared" si="25"/>
        <v>50460614_001_1</v>
      </c>
      <c r="G223" s="10" t="str">
        <f t="shared" si="26"/>
        <v>50460614_001_2</v>
      </c>
      <c r="H223" s="10" t="str">
        <f t="shared" si="27"/>
        <v>50460614_001_3</v>
      </c>
      <c r="I223" s="10" t="str">
        <f t="shared" si="28"/>
        <v>50460614_001_4</v>
      </c>
      <c r="J223" s="10" t="str">
        <f t="shared" si="29"/>
        <v>001</v>
      </c>
      <c r="K223" s="10" t="str">
        <f t="shared" si="30"/>
        <v>50460614</v>
      </c>
      <c r="L223" s="11">
        <v>50460614001</v>
      </c>
      <c r="M223" s="10" t="s">
        <v>586</v>
      </c>
      <c r="N223" s="10" t="s">
        <v>35</v>
      </c>
      <c r="O223" s="10" t="s">
        <v>587</v>
      </c>
      <c r="P223" s="10" t="s">
        <v>588</v>
      </c>
      <c r="Q223" s="10" t="s">
        <v>294</v>
      </c>
      <c r="R223" s="11">
        <v>1</v>
      </c>
      <c r="S223" s="10" t="s">
        <v>13</v>
      </c>
      <c r="T223" s="10" t="s">
        <v>43</v>
      </c>
      <c r="U223" s="12" t="s">
        <v>590</v>
      </c>
      <c r="V223" s="13">
        <v>15</v>
      </c>
      <c r="W223" s="14">
        <v>337.26</v>
      </c>
      <c r="X223" s="8">
        <f t="shared" si="31"/>
        <v>5058.8999999999996</v>
      </c>
    </row>
    <row r="224" spans="1:24" s="9" customFormat="1" ht="63.75" x14ac:dyDescent="0.25">
      <c r="A224" s="10" t="s">
        <v>99</v>
      </c>
      <c r="B224" s="10" t="s">
        <v>12</v>
      </c>
      <c r="C224" s="10" t="s">
        <v>20</v>
      </c>
      <c r="D224" s="10" t="s">
        <v>100</v>
      </c>
      <c r="E224" s="10" t="str">
        <f t="shared" si="24"/>
        <v>50460614_001</v>
      </c>
      <c r="F224" s="10" t="str">
        <f t="shared" si="25"/>
        <v>50460614_001_1</v>
      </c>
      <c r="G224" s="10" t="str">
        <f t="shared" si="26"/>
        <v>50460614_001_2</v>
      </c>
      <c r="H224" s="10" t="str">
        <f t="shared" si="27"/>
        <v>50460614_001_3</v>
      </c>
      <c r="I224" s="10" t="str">
        <f t="shared" si="28"/>
        <v>50460614_001_4</v>
      </c>
      <c r="J224" s="10" t="str">
        <f t="shared" si="29"/>
        <v>001</v>
      </c>
      <c r="K224" s="10" t="str">
        <f t="shared" si="30"/>
        <v>50460614</v>
      </c>
      <c r="L224" s="11">
        <v>50460614001</v>
      </c>
      <c r="M224" s="10" t="s">
        <v>586</v>
      </c>
      <c r="N224" s="10" t="s">
        <v>35</v>
      </c>
      <c r="O224" s="10" t="s">
        <v>587</v>
      </c>
      <c r="P224" s="10" t="s">
        <v>588</v>
      </c>
      <c r="Q224" s="10" t="s">
        <v>294</v>
      </c>
      <c r="R224" s="11">
        <v>1</v>
      </c>
      <c r="S224" s="10" t="s">
        <v>13</v>
      </c>
      <c r="T224" s="10" t="s">
        <v>44</v>
      </c>
      <c r="U224" s="12" t="s">
        <v>591</v>
      </c>
      <c r="V224" s="13">
        <v>2</v>
      </c>
      <c r="W224" s="14">
        <v>337.26</v>
      </c>
      <c r="X224" s="8">
        <f t="shared" si="31"/>
        <v>674.52</v>
      </c>
    </row>
    <row r="225" spans="1:24" s="9" customFormat="1" ht="63.75" x14ac:dyDescent="0.25">
      <c r="A225" s="10" t="s">
        <v>99</v>
      </c>
      <c r="B225" s="10" t="s">
        <v>85</v>
      </c>
      <c r="C225" s="10" t="s">
        <v>20</v>
      </c>
      <c r="D225" s="10" t="s">
        <v>100</v>
      </c>
      <c r="E225" s="10" t="str">
        <f t="shared" si="24"/>
        <v>50449569_250</v>
      </c>
      <c r="F225" s="10" t="str">
        <f t="shared" si="25"/>
        <v>50449569_250_1</v>
      </c>
      <c r="G225" s="10" t="str">
        <f t="shared" si="26"/>
        <v>50449569_250_2</v>
      </c>
      <c r="H225" s="10" t="str">
        <f t="shared" si="27"/>
        <v>50449569_250_3</v>
      </c>
      <c r="I225" s="10" t="str">
        <f t="shared" si="28"/>
        <v>50449569_250_4</v>
      </c>
      <c r="J225" s="10" t="str">
        <f t="shared" si="29"/>
        <v>250</v>
      </c>
      <c r="K225" s="10" t="str">
        <f t="shared" si="30"/>
        <v>50449569</v>
      </c>
      <c r="L225" s="11">
        <v>50449569250</v>
      </c>
      <c r="M225" s="10" t="s">
        <v>805</v>
      </c>
      <c r="N225" s="10" t="s">
        <v>14</v>
      </c>
      <c r="O225" s="10" t="s">
        <v>806</v>
      </c>
      <c r="P225" s="10" t="s">
        <v>807</v>
      </c>
      <c r="Q225" s="10" t="s">
        <v>808</v>
      </c>
      <c r="R225" s="11">
        <v>250</v>
      </c>
      <c r="S225" s="10" t="s">
        <v>809</v>
      </c>
      <c r="T225" s="10" t="s">
        <v>634</v>
      </c>
      <c r="U225" s="12" t="s">
        <v>810</v>
      </c>
      <c r="V225" s="13">
        <v>2</v>
      </c>
      <c r="W225" s="14">
        <v>337.26</v>
      </c>
      <c r="X225" s="8">
        <f t="shared" si="31"/>
        <v>674.52</v>
      </c>
    </row>
    <row r="226" spans="1:24" s="9" customFormat="1" ht="63.75" x14ac:dyDescent="0.25">
      <c r="A226" s="10" t="s">
        <v>99</v>
      </c>
      <c r="B226" s="10" t="s">
        <v>85</v>
      </c>
      <c r="C226" s="10" t="s">
        <v>20</v>
      </c>
      <c r="D226" s="10" t="s">
        <v>100</v>
      </c>
      <c r="E226" s="10" t="str">
        <f t="shared" si="24"/>
        <v>50449569_250</v>
      </c>
      <c r="F226" s="10" t="str">
        <f t="shared" si="25"/>
        <v>50449569_250_1</v>
      </c>
      <c r="G226" s="10" t="str">
        <f t="shared" si="26"/>
        <v>50449569_250_2</v>
      </c>
      <c r="H226" s="10" t="str">
        <f t="shared" si="27"/>
        <v>50449569_250_3</v>
      </c>
      <c r="I226" s="10" t="str">
        <f t="shared" si="28"/>
        <v>50449569_250_4</v>
      </c>
      <c r="J226" s="10" t="str">
        <f t="shared" si="29"/>
        <v>250</v>
      </c>
      <c r="K226" s="10" t="str">
        <f t="shared" si="30"/>
        <v>50449569</v>
      </c>
      <c r="L226" s="11">
        <v>50449569250</v>
      </c>
      <c r="M226" s="10" t="s">
        <v>805</v>
      </c>
      <c r="N226" s="10" t="s">
        <v>14</v>
      </c>
      <c r="O226" s="10" t="s">
        <v>806</v>
      </c>
      <c r="P226" s="10" t="s">
        <v>807</v>
      </c>
      <c r="Q226" s="10" t="s">
        <v>808</v>
      </c>
      <c r="R226" s="11">
        <v>250</v>
      </c>
      <c r="S226" s="10" t="s">
        <v>809</v>
      </c>
      <c r="T226" s="10" t="s">
        <v>81</v>
      </c>
      <c r="U226" s="12" t="s">
        <v>811</v>
      </c>
      <c r="V226" s="13">
        <v>2</v>
      </c>
      <c r="W226" s="14">
        <v>337.26</v>
      </c>
      <c r="X226" s="8">
        <f t="shared" si="31"/>
        <v>674.52</v>
      </c>
    </row>
    <row r="227" spans="1:24" s="9" customFormat="1" ht="63.75" x14ac:dyDescent="0.25">
      <c r="A227" s="10" t="s">
        <v>99</v>
      </c>
      <c r="B227" s="10" t="s">
        <v>85</v>
      </c>
      <c r="C227" s="10" t="s">
        <v>20</v>
      </c>
      <c r="D227" s="10" t="s">
        <v>100</v>
      </c>
      <c r="E227" s="10" t="str">
        <f t="shared" si="24"/>
        <v>50449569_250</v>
      </c>
      <c r="F227" s="10" t="str">
        <f t="shared" si="25"/>
        <v>50449569_250_1</v>
      </c>
      <c r="G227" s="10" t="str">
        <f t="shared" si="26"/>
        <v>50449569_250_2</v>
      </c>
      <c r="H227" s="10" t="str">
        <f t="shared" si="27"/>
        <v>50449569_250_3</v>
      </c>
      <c r="I227" s="10" t="str">
        <f t="shared" si="28"/>
        <v>50449569_250_4</v>
      </c>
      <c r="J227" s="10" t="str">
        <f t="shared" si="29"/>
        <v>250</v>
      </c>
      <c r="K227" s="10" t="str">
        <f t="shared" si="30"/>
        <v>50449569</v>
      </c>
      <c r="L227" s="11">
        <v>50449569250</v>
      </c>
      <c r="M227" s="10" t="s">
        <v>805</v>
      </c>
      <c r="N227" s="10" t="s">
        <v>14</v>
      </c>
      <c r="O227" s="10" t="s">
        <v>806</v>
      </c>
      <c r="P227" s="10" t="s">
        <v>807</v>
      </c>
      <c r="Q227" s="10" t="s">
        <v>808</v>
      </c>
      <c r="R227" s="11">
        <v>250</v>
      </c>
      <c r="S227" s="10" t="s">
        <v>809</v>
      </c>
      <c r="T227" s="10" t="s">
        <v>90</v>
      </c>
      <c r="U227" s="12" t="s">
        <v>812</v>
      </c>
      <c r="V227" s="13">
        <v>2</v>
      </c>
      <c r="W227" s="14">
        <v>337.26</v>
      </c>
      <c r="X227" s="8">
        <f t="shared" si="31"/>
        <v>674.52</v>
      </c>
    </row>
    <row r="228" spans="1:24" s="9" customFormat="1" ht="63.75" x14ac:dyDescent="0.25">
      <c r="A228" s="10" t="s">
        <v>99</v>
      </c>
      <c r="B228" s="10" t="s">
        <v>85</v>
      </c>
      <c r="C228" s="10" t="s">
        <v>20</v>
      </c>
      <c r="D228" s="10" t="s">
        <v>100</v>
      </c>
      <c r="E228" s="10" t="str">
        <f t="shared" si="24"/>
        <v>50449569_250</v>
      </c>
      <c r="F228" s="10" t="str">
        <f t="shared" si="25"/>
        <v>50449569_250_1</v>
      </c>
      <c r="G228" s="10" t="str">
        <f t="shared" si="26"/>
        <v>50449569_250_2</v>
      </c>
      <c r="H228" s="10" t="str">
        <f t="shared" si="27"/>
        <v>50449569_250_3</v>
      </c>
      <c r="I228" s="10" t="str">
        <f t="shared" si="28"/>
        <v>50449569_250_4</v>
      </c>
      <c r="J228" s="10" t="str">
        <f t="shared" si="29"/>
        <v>250</v>
      </c>
      <c r="K228" s="10" t="str">
        <f t="shared" si="30"/>
        <v>50449569</v>
      </c>
      <c r="L228" s="11">
        <v>50449569250</v>
      </c>
      <c r="M228" s="10" t="s">
        <v>805</v>
      </c>
      <c r="N228" s="10" t="s">
        <v>14</v>
      </c>
      <c r="O228" s="10" t="s">
        <v>806</v>
      </c>
      <c r="P228" s="10" t="s">
        <v>807</v>
      </c>
      <c r="Q228" s="10" t="s">
        <v>808</v>
      </c>
      <c r="R228" s="11">
        <v>250</v>
      </c>
      <c r="S228" s="10" t="s">
        <v>809</v>
      </c>
      <c r="T228" s="10" t="s">
        <v>86</v>
      </c>
      <c r="U228" s="12" t="s">
        <v>813</v>
      </c>
      <c r="V228" s="13">
        <v>2</v>
      </c>
      <c r="W228" s="14">
        <v>337.26</v>
      </c>
      <c r="X228" s="8">
        <f t="shared" si="31"/>
        <v>674.52</v>
      </c>
    </row>
    <row r="229" spans="1:24" s="9" customFormat="1" ht="63.75" x14ac:dyDescent="0.25">
      <c r="A229" s="10" t="s">
        <v>99</v>
      </c>
      <c r="B229" s="10" t="s">
        <v>85</v>
      </c>
      <c r="C229" s="10" t="s">
        <v>20</v>
      </c>
      <c r="D229" s="10" t="s">
        <v>100</v>
      </c>
      <c r="E229" s="10" t="str">
        <f t="shared" si="24"/>
        <v>50449569_250</v>
      </c>
      <c r="F229" s="10" t="str">
        <f t="shared" si="25"/>
        <v>50449569_250_1</v>
      </c>
      <c r="G229" s="10" t="str">
        <f t="shared" si="26"/>
        <v>50449569_250_2</v>
      </c>
      <c r="H229" s="10" t="str">
        <f t="shared" si="27"/>
        <v>50449569_250_3</v>
      </c>
      <c r="I229" s="10" t="str">
        <f t="shared" si="28"/>
        <v>50449569_250_4</v>
      </c>
      <c r="J229" s="10" t="str">
        <f t="shared" si="29"/>
        <v>250</v>
      </c>
      <c r="K229" s="10" t="str">
        <f t="shared" si="30"/>
        <v>50449569</v>
      </c>
      <c r="L229" s="11">
        <v>50449569250</v>
      </c>
      <c r="M229" s="10" t="s">
        <v>805</v>
      </c>
      <c r="N229" s="10" t="s">
        <v>14</v>
      </c>
      <c r="O229" s="10" t="s">
        <v>806</v>
      </c>
      <c r="P229" s="10" t="s">
        <v>807</v>
      </c>
      <c r="Q229" s="10" t="s">
        <v>808</v>
      </c>
      <c r="R229" s="11">
        <v>250</v>
      </c>
      <c r="S229" s="10" t="s">
        <v>809</v>
      </c>
      <c r="T229" s="10" t="s">
        <v>77</v>
      </c>
      <c r="U229" s="12" t="s">
        <v>814</v>
      </c>
      <c r="V229" s="13">
        <v>2</v>
      </c>
      <c r="W229" s="14">
        <v>337.26</v>
      </c>
      <c r="X229" s="8">
        <f t="shared" si="31"/>
        <v>674.52</v>
      </c>
    </row>
    <row r="230" spans="1:24" s="9" customFormat="1" ht="63.75" x14ac:dyDescent="0.25">
      <c r="A230" s="10" t="s">
        <v>99</v>
      </c>
      <c r="B230" s="10" t="s">
        <v>85</v>
      </c>
      <c r="C230" s="10" t="s">
        <v>20</v>
      </c>
      <c r="D230" s="10" t="s">
        <v>100</v>
      </c>
      <c r="E230" s="10" t="str">
        <f t="shared" si="24"/>
        <v>50449569_250</v>
      </c>
      <c r="F230" s="10" t="str">
        <f t="shared" si="25"/>
        <v>50449569_250_1</v>
      </c>
      <c r="G230" s="10" t="str">
        <f t="shared" si="26"/>
        <v>50449569_250_2</v>
      </c>
      <c r="H230" s="10" t="str">
        <f t="shared" si="27"/>
        <v>50449569_250_3</v>
      </c>
      <c r="I230" s="10" t="str">
        <f t="shared" si="28"/>
        <v>50449569_250_4</v>
      </c>
      <c r="J230" s="10" t="str">
        <f t="shared" si="29"/>
        <v>250</v>
      </c>
      <c r="K230" s="10" t="str">
        <f t="shared" si="30"/>
        <v>50449569</v>
      </c>
      <c r="L230" s="11">
        <v>50449569250</v>
      </c>
      <c r="M230" s="10" t="s">
        <v>805</v>
      </c>
      <c r="N230" s="10" t="s">
        <v>14</v>
      </c>
      <c r="O230" s="10" t="s">
        <v>806</v>
      </c>
      <c r="P230" s="10" t="s">
        <v>807</v>
      </c>
      <c r="Q230" s="10" t="s">
        <v>808</v>
      </c>
      <c r="R230" s="11">
        <v>250</v>
      </c>
      <c r="S230" s="10" t="s">
        <v>809</v>
      </c>
      <c r="T230" s="10" t="s">
        <v>19</v>
      </c>
      <c r="U230" s="12" t="s">
        <v>815</v>
      </c>
      <c r="V230" s="13">
        <v>1</v>
      </c>
      <c r="W230" s="14">
        <v>337.26</v>
      </c>
      <c r="X230" s="8">
        <f t="shared" si="31"/>
        <v>337.26</v>
      </c>
    </row>
    <row r="231" spans="1:24" s="9" customFormat="1" ht="63.75" x14ac:dyDescent="0.25">
      <c r="A231" s="10" t="s">
        <v>99</v>
      </c>
      <c r="B231" s="10" t="s">
        <v>85</v>
      </c>
      <c r="C231" s="10" t="s">
        <v>20</v>
      </c>
      <c r="D231" s="10" t="s">
        <v>100</v>
      </c>
      <c r="E231" s="10" t="str">
        <f t="shared" si="24"/>
        <v>50449569_250</v>
      </c>
      <c r="F231" s="10" t="str">
        <f t="shared" si="25"/>
        <v>50449569_250_1</v>
      </c>
      <c r="G231" s="10" t="str">
        <f t="shared" si="26"/>
        <v>50449569_250_2</v>
      </c>
      <c r="H231" s="10" t="str">
        <f t="shared" si="27"/>
        <v>50449569_250_3</v>
      </c>
      <c r="I231" s="10" t="str">
        <f t="shared" si="28"/>
        <v>50449569_250_4</v>
      </c>
      <c r="J231" s="10" t="str">
        <f t="shared" si="29"/>
        <v>250</v>
      </c>
      <c r="K231" s="10" t="str">
        <f t="shared" si="30"/>
        <v>50449569</v>
      </c>
      <c r="L231" s="11">
        <v>50449569250</v>
      </c>
      <c r="M231" s="10" t="s">
        <v>805</v>
      </c>
      <c r="N231" s="10" t="s">
        <v>14</v>
      </c>
      <c r="O231" s="10" t="s">
        <v>806</v>
      </c>
      <c r="P231" s="10" t="s">
        <v>807</v>
      </c>
      <c r="Q231" s="10" t="s">
        <v>808</v>
      </c>
      <c r="R231" s="11">
        <v>250</v>
      </c>
      <c r="S231" s="10" t="s">
        <v>809</v>
      </c>
      <c r="T231" s="10" t="s">
        <v>42</v>
      </c>
      <c r="U231" s="12" t="s">
        <v>816</v>
      </c>
      <c r="V231" s="13">
        <v>1</v>
      </c>
      <c r="W231" s="14">
        <v>337.26</v>
      </c>
      <c r="X231" s="8">
        <f t="shared" si="31"/>
        <v>337.26</v>
      </c>
    </row>
    <row r="232" spans="1:24" s="9" customFormat="1" ht="51" x14ac:dyDescent="0.25">
      <c r="A232" s="10" t="s">
        <v>99</v>
      </c>
      <c r="B232" s="10" t="s">
        <v>85</v>
      </c>
      <c r="C232" s="10" t="s">
        <v>20</v>
      </c>
      <c r="D232" s="10" t="s">
        <v>100</v>
      </c>
      <c r="E232" s="10" t="str">
        <f t="shared" si="24"/>
        <v>50459928_405</v>
      </c>
      <c r="F232" s="10" t="str">
        <f t="shared" si="25"/>
        <v>50459928_405_1</v>
      </c>
      <c r="G232" s="10" t="str">
        <f t="shared" si="26"/>
        <v>50459928_405_2</v>
      </c>
      <c r="H232" s="10" t="str">
        <f t="shared" si="27"/>
        <v>50459928_405_3</v>
      </c>
      <c r="I232" s="10" t="str">
        <f t="shared" si="28"/>
        <v>50459928_405_4</v>
      </c>
      <c r="J232" s="10" t="str">
        <f t="shared" si="29"/>
        <v>405</v>
      </c>
      <c r="K232" s="10" t="str">
        <f t="shared" si="30"/>
        <v>50459928</v>
      </c>
      <c r="L232" s="11">
        <v>50459928405</v>
      </c>
      <c r="M232" s="10" t="s">
        <v>859</v>
      </c>
      <c r="N232" s="10" t="s">
        <v>14</v>
      </c>
      <c r="O232" s="10" t="s">
        <v>860</v>
      </c>
      <c r="P232" s="10" t="s">
        <v>861</v>
      </c>
      <c r="Q232" s="10" t="s">
        <v>388</v>
      </c>
      <c r="R232" s="11">
        <v>405</v>
      </c>
      <c r="S232" s="10" t="s">
        <v>45</v>
      </c>
      <c r="T232" s="10" t="s">
        <v>81</v>
      </c>
      <c r="U232" s="12" t="s">
        <v>862</v>
      </c>
      <c r="V232" s="13">
        <v>3</v>
      </c>
      <c r="W232" s="14">
        <v>280.89599999999996</v>
      </c>
      <c r="X232" s="8">
        <f t="shared" si="31"/>
        <v>842.68799999999987</v>
      </c>
    </row>
    <row r="233" spans="1:24" s="9" customFormat="1" ht="51" x14ac:dyDescent="0.25">
      <c r="A233" s="10" t="s">
        <v>99</v>
      </c>
      <c r="B233" s="10" t="s">
        <v>85</v>
      </c>
      <c r="C233" s="10" t="s">
        <v>20</v>
      </c>
      <c r="D233" s="10" t="s">
        <v>100</v>
      </c>
      <c r="E233" s="10" t="str">
        <f t="shared" si="24"/>
        <v>50459928_405</v>
      </c>
      <c r="F233" s="10" t="str">
        <f t="shared" si="25"/>
        <v>50459928_405_1</v>
      </c>
      <c r="G233" s="10" t="str">
        <f t="shared" si="26"/>
        <v>50459928_405_2</v>
      </c>
      <c r="H233" s="10" t="str">
        <f t="shared" si="27"/>
        <v>50459928_405_3</v>
      </c>
      <c r="I233" s="10" t="str">
        <f t="shared" si="28"/>
        <v>50459928_405_4</v>
      </c>
      <c r="J233" s="10" t="str">
        <f t="shared" si="29"/>
        <v>405</v>
      </c>
      <c r="K233" s="10" t="str">
        <f t="shared" si="30"/>
        <v>50459928</v>
      </c>
      <c r="L233" s="11">
        <v>50459928405</v>
      </c>
      <c r="M233" s="10" t="s">
        <v>859</v>
      </c>
      <c r="N233" s="10" t="s">
        <v>14</v>
      </c>
      <c r="O233" s="10" t="s">
        <v>860</v>
      </c>
      <c r="P233" s="10" t="s">
        <v>861</v>
      </c>
      <c r="Q233" s="10" t="s">
        <v>388</v>
      </c>
      <c r="R233" s="11">
        <v>405</v>
      </c>
      <c r="S233" s="10" t="s">
        <v>45</v>
      </c>
      <c r="T233" s="10" t="s">
        <v>90</v>
      </c>
      <c r="U233" s="12" t="s">
        <v>863</v>
      </c>
      <c r="V233" s="13">
        <v>4</v>
      </c>
      <c r="W233" s="14">
        <v>280.89599999999996</v>
      </c>
      <c r="X233" s="8">
        <f t="shared" si="31"/>
        <v>1123.5839999999998</v>
      </c>
    </row>
    <row r="234" spans="1:24" s="9" customFormat="1" ht="51" x14ac:dyDescent="0.25">
      <c r="A234" s="10" t="s">
        <v>99</v>
      </c>
      <c r="B234" s="10" t="s">
        <v>85</v>
      </c>
      <c r="C234" s="10" t="s">
        <v>20</v>
      </c>
      <c r="D234" s="10" t="s">
        <v>100</v>
      </c>
      <c r="E234" s="10" t="str">
        <f t="shared" si="24"/>
        <v>50459928_405</v>
      </c>
      <c r="F234" s="10" t="str">
        <f t="shared" si="25"/>
        <v>50459928_405_1</v>
      </c>
      <c r="G234" s="10" t="str">
        <f t="shared" si="26"/>
        <v>50459928_405_2</v>
      </c>
      <c r="H234" s="10" t="str">
        <f t="shared" si="27"/>
        <v>50459928_405_3</v>
      </c>
      <c r="I234" s="10" t="str">
        <f t="shared" si="28"/>
        <v>50459928_405_4</v>
      </c>
      <c r="J234" s="10" t="str">
        <f t="shared" si="29"/>
        <v>405</v>
      </c>
      <c r="K234" s="10" t="str">
        <f t="shared" si="30"/>
        <v>50459928</v>
      </c>
      <c r="L234" s="11">
        <v>50459928405</v>
      </c>
      <c r="M234" s="10" t="s">
        <v>859</v>
      </c>
      <c r="N234" s="10" t="s">
        <v>14</v>
      </c>
      <c r="O234" s="10" t="s">
        <v>860</v>
      </c>
      <c r="P234" s="10" t="s">
        <v>861</v>
      </c>
      <c r="Q234" s="10" t="s">
        <v>388</v>
      </c>
      <c r="R234" s="11">
        <v>405</v>
      </c>
      <c r="S234" s="10" t="s">
        <v>45</v>
      </c>
      <c r="T234" s="10" t="s">
        <v>86</v>
      </c>
      <c r="U234" s="12" t="s">
        <v>864</v>
      </c>
      <c r="V234" s="13">
        <v>4</v>
      </c>
      <c r="W234" s="14">
        <v>280.89599999999996</v>
      </c>
      <c r="X234" s="8">
        <f t="shared" si="31"/>
        <v>1123.5839999999998</v>
      </c>
    </row>
    <row r="235" spans="1:24" s="9" customFormat="1" ht="51" x14ac:dyDescent="0.25">
      <c r="A235" s="10" t="s">
        <v>99</v>
      </c>
      <c r="B235" s="10" t="s">
        <v>85</v>
      </c>
      <c r="C235" s="10" t="s">
        <v>20</v>
      </c>
      <c r="D235" s="10" t="s">
        <v>100</v>
      </c>
      <c r="E235" s="10" t="str">
        <f t="shared" si="24"/>
        <v>50459928_405</v>
      </c>
      <c r="F235" s="10" t="str">
        <f t="shared" si="25"/>
        <v>50459928_405_1</v>
      </c>
      <c r="G235" s="10" t="str">
        <f t="shared" si="26"/>
        <v>50459928_405_2</v>
      </c>
      <c r="H235" s="10" t="str">
        <f t="shared" si="27"/>
        <v>50459928_405_3</v>
      </c>
      <c r="I235" s="10" t="str">
        <f t="shared" si="28"/>
        <v>50459928_405_4</v>
      </c>
      <c r="J235" s="10" t="str">
        <f t="shared" si="29"/>
        <v>405</v>
      </c>
      <c r="K235" s="10" t="str">
        <f t="shared" si="30"/>
        <v>50459928</v>
      </c>
      <c r="L235" s="11">
        <v>50459928405</v>
      </c>
      <c r="M235" s="10" t="s">
        <v>859</v>
      </c>
      <c r="N235" s="10" t="s">
        <v>14</v>
      </c>
      <c r="O235" s="10" t="s">
        <v>860</v>
      </c>
      <c r="P235" s="10" t="s">
        <v>861</v>
      </c>
      <c r="Q235" s="10" t="s">
        <v>388</v>
      </c>
      <c r="R235" s="11">
        <v>405</v>
      </c>
      <c r="S235" s="10" t="s">
        <v>45</v>
      </c>
      <c r="T235" s="10" t="s">
        <v>77</v>
      </c>
      <c r="U235" s="12" t="s">
        <v>865</v>
      </c>
      <c r="V235" s="13">
        <v>2</v>
      </c>
      <c r="W235" s="14">
        <v>280.89599999999996</v>
      </c>
      <c r="X235" s="8">
        <f t="shared" si="31"/>
        <v>561.79199999999992</v>
      </c>
    </row>
    <row r="236" spans="1:24" s="9" customFormat="1" ht="51" x14ac:dyDescent="0.25">
      <c r="A236" s="10" t="s">
        <v>99</v>
      </c>
      <c r="B236" s="10" t="s">
        <v>85</v>
      </c>
      <c r="C236" s="10" t="s">
        <v>20</v>
      </c>
      <c r="D236" s="10" t="s">
        <v>100</v>
      </c>
      <c r="E236" s="10" t="str">
        <f t="shared" si="24"/>
        <v>50459928_405</v>
      </c>
      <c r="F236" s="10" t="str">
        <f t="shared" si="25"/>
        <v>50459928_405_1</v>
      </c>
      <c r="G236" s="10" t="str">
        <f t="shared" si="26"/>
        <v>50459928_405_2</v>
      </c>
      <c r="H236" s="10" t="str">
        <f t="shared" si="27"/>
        <v>50459928_405_3</v>
      </c>
      <c r="I236" s="10" t="str">
        <f t="shared" si="28"/>
        <v>50459928_405_4</v>
      </c>
      <c r="J236" s="10" t="str">
        <f t="shared" si="29"/>
        <v>405</v>
      </c>
      <c r="K236" s="10" t="str">
        <f t="shared" si="30"/>
        <v>50459928</v>
      </c>
      <c r="L236" s="11">
        <v>50459928405</v>
      </c>
      <c r="M236" s="10" t="s">
        <v>859</v>
      </c>
      <c r="N236" s="10" t="s">
        <v>14</v>
      </c>
      <c r="O236" s="10" t="s">
        <v>860</v>
      </c>
      <c r="P236" s="10" t="s">
        <v>861</v>
      </c>
      <c r="Q236" s="10" t="s">
        <v>388</v>
      </c>
      <c r="R236" s="11">
        <v>405</v>
      </c>
      <c r="S236" s="10" t="s">
        <v>45</v>
      </c>
      <c r="T236" s="10" t="s">
        <v>19</v>
      </c>
      <c r="U236" s="12" t="s">
        <v>866</v>
      </c>
      <c r="V236" s="13">
        <v>1</v>
      </c>
      <c r="W236" s="14">
        <v>280.89599999999996</v>
      </c>
      <c r="X236" s="8">
        <f t="shared" si="31"/>
        <v>280.89599999999996</v>
      </c>
    </row>
    <row r="237" spans="1:24" s="9" customFormat="1" ht="51" x14ac:dyDescent="0.25">
      <c r="A237" s="10" t="s">
        <v>99</v>
      </c>
      <c r="B237" s="10" t="s">
        <v>12</v>
      </c>
      <c r="C237" s="10" t="s">
        <v>20</v>
      </c>
      <c r="D237" s="10" t="s">
        <v>100</v>
      </c>
      <c r="E237" s="10" t="str">
        <f t="shared" si="24"/>
        <v>50414119_405</v>
      </c>
      <c r="F237" s="10" t="str">
        <f t="shared" si="25"/>
        <v>50414119_405_1</v>
      </c>
      <c r="G237" s="10" t="str">
        <f t="shared" si="26"/>
        <v>50414119_405_2</v>
      </c>
      <c r="H237" s="10" t="str">
        <f t="shared" si="27"/>
        <v>50414119_405_3</v>
      </c>
      <c r="I237" s="10" t="str">
        <f t="shared" si="28"/>
        <v>50414119_405_4</v>
      </c>
      <c r="J237" s="10" t="str">
        <f t="shared" si="29"/>
        <v>405</v>
      </c>
      <c r="K237" s="10" t="str">
        <f t="shared" si="30"/>
        <v>50414119</v>
      </c>
      <c r="L237" s="11">
        <v>50414119405</v>
      </c>
      <c r="M237" s="10" t="s">
        <v>204</v>
      </c>
      <c r="N237" s="10" t="s">
        <v>14</v>
      </c>
      <c r="O237" s="10" t="s">
        <v>191</v>
      </c>
      <c r="P237" s="10" t="s">
        <v>192</v>
      </c>
      <c r="Q237" s="10" t="s">
        <v>193</v>
      </c>
      <c r="R237" s="11">
        <v>405</v>
      </c>
      <c r="S237" s="10" t="s">
        <v>45</v>
      </c>
      <c r="T237" s="10" t="s">
        <v>44</v>
      </c>
      <c r="U237" s="12" t="s">
        <v>894</v>
      </c>
      <c r="V237" s="13">
        <v>10</v>
      </c>
      <c r="W237" s="14">
        <v>314.77599999999995</v>
      </c>
      <c r="X237" s="8">
        <f t="shared" si="31"/>
        <v>3147.7599999999993</v>
      </c>
    </row>
    <row r="238" spans="1:24" s="9" customFormat="1" ht="51" x14ac:dyDescent="0.25">
      <c r="A238" s="10" t="s">
        <v>99</v>
      </c>
      <c r="B238" s="10" t="s">
        <v>12</v>
      </c>
      <c r="C238" s="10" t="s">
        <v>20</v>
      </c>
      <c r="D238" s="10" t="s">
        <v>100</v>
      </c>
      <c r="E238" s="10" t="str">
        <f t="shared" si="24"/>
        <v>50414119_405</v>
      </c>
      <c r="F238" s="10" t="str">
        <f t="shared" si="25"/>
        <v>50414119_405_1</v>
      </c>
      <c r="G238" s="10" t="str">
        <f t="shared" si="26"/>
        <v>50414119_405_2</v>
      </c>
      <c r="H238" s="10" t="str">
        <f t="shared" si="27"/>
        <v>50414119_405_3</v>
      </c>
      <c r="I238" s="10" t="str">
        <f t="shared" si="28"/>
        <v>50414119_405_4</v>
      </c>
      <c r="J238" s="10" t="str">
        <f t="shared" si="29"/>
        <v>405</v>
      </c>
      <c r="K238" s="10" t="str">
        <f t="shared" si="30"/>
        <v>50414119</v>
      </c>
      <c r="L238" s="11">
        <v>50414119405</v>
      </c>
      <c r="M238" s="10" t="s">
        <v>204</v>
      </c>
      <c r="N238" s="10" t="s">
        <v>14</v>
      </c>
      <c r="O238" s="10" t="s">
        <v>191</v>
      </c>
      <c r="P238" s="10" t="s">
        <v>192</v>
      </c>
      <c r="Q238" s="10" t="s">
        <v>193</v>
      </c>
      <c r="R238" s="11">
        <v>405</v>
      </c>
      <c r="S238" s="10" t="s">
        <v>45</v>
      </c>
      <c r="T238" s="10" t="s">
        <v>37</v>
      </c>
      <c r="U238" s="12" t="s">
        <v>895</v>
      </c>
      <c r="V238" s="13">
        <v>10</v>
      </c>
      <c r="W238" s="14">
        <v>314.77599999999995</v>
      </c>
      <c r="X238" s="8">
        <f t="shared" si="31"/>
        <v>3147.7599999999993</v>
      </c>
    </row>
    <row r="239" spans="1:24" s="9" customFormat="1" ht="63.75" x14ac:dyDescent="0.25">
      <c r="A239" s="10" t="s">
        <v>99</v>
      </c>
      <c r="B239" s="10" t="s">
        <v>12</v>
      </c>
      <c r="C239" s="10" t="s">
        <v>78</v>
      </c>
      <c r="D239" s="10" t="s">
        <v>100</v>
      </c>
      <c r="E239" s="10" t="str">
        <f t="shared" si="24"/>
        <v>50474858_420</v>
      </c>
      <c r="F239" s="10" t="str">
        <f t="shared" si="25"/>
        <v>50474858_420_1</v>
      </c>
      <c r="G239" s="10" t="str">
        <f t="shared" si="26"/>
        <v>50474858_420_2</v>
      </c>
      <c r="H239" s="10" t="str">
        <f t="shared" si="27"/>
        <v>50474858_420_3</v>
      </c>
      <c r="I239" s="10" t="str">
        <f t="shared" si="28"/>
        <v>50474858_420_4</v>
      </c>
      <c r="J239" s="10" t="str">
        <f t="shared" si="29"/>
        <v>420</v>
      </c>
      <c r="K239" s="10" t="str">
        <f t="shared" si="30"/>
        <v>50474858</v>
      </c>
      <c r="L239" s="11">
        <v>50474858420</v>
      </c>
      <c r="M239" s="10" t="s">
        <v>923</v>
      </c>
      <c r="N239" s="10" t="s">
        <v>35</v>
      </c>
      <c r="O239" s="10" t="s">
        <v>924</v>
      </c>
      <c r="P239" s="10" t="s">
        <v>925</v>
      </c>
      <c r="Q239" s="10" t="s">
        <v>867</v>
      </c>
      <c r="R239" s="11">
        <v>420</v>
      </c>
      <c r="S239" s="10" t="s">
        <v>54</v>
      </c>
      <c r="T239" s="10" t="s">
        <v>868</v>
      </c>
      <c r="U239" s="12" t="s">
        <v>926</v>
      </c>
      <c r="V239" s="13">
        <v>10</v>
      </c>
      <c r="W239" s="14">
        <v>135.21199999999999</v>
      </c>
      <c r="X239" s="8">
        <f t="shared" si="31"/>
        <v>1352.12</v>
      </c>
    </row>
    <row r="240" spans="1:24" s="9" customFormat="1" ht="63.75" x14ac:dyDescent="0.25">
      <c r="A240" s="10" t="s">
        <v>99</v>
      </c>
      <c r="B240" s="10" t="s">
        <v>12</v>
      </c>
      <c r="C240" s="10" t="s">
        <v>78</v>
      </c>
      <c r="D240" s="10" t="s">
        <v>100</v>
      </c>
      <c r="E240" s="10" t="str">
        <f t="shared" si="24"/>
        <v>50474858_420</v>
      </c>
      <c r="F240" s="10" t="str">
        <f t="shared" si="25"/>
        <v>50474858_420_1</v>
      </c>
      <c r="G240" s="10" t="str">
        <f t="shared" si="26"/>
        <v>50474858_420_2</v>
      </c>
      <c r="H240" s="10" t="str">
        <f t="shared" si="27"/>
        <v>50474858_420_3</v>
      </c>
      <c r="I240" s="10" t="str">
        <f t="shared" si="28"/>
        <v>50474858_420_4</v>
      </c>
      <c r="J240" s="10" t="str">
        <f t="shared" si="29"/>
        <v>420</v>
      </c>
      <c r="K240" s="10" t="str">
        <f t="shared" si="30"/>
        <v>50474858</v>
      </c>
      <c r="L240" s="11">
        <v>50474858420</v>
      </c>
      <c r="M240" s="10" t="s">
        <v>923</v>
      </c>
      <c r="N240" s="10" t="s">
        <v>35</v>
      </c>
      <c r="O240" s="10" t="s">
        <v>924</v>
      </c>
      <c r="P240" s="10" t="s">
        <v>925</v>
      </c>
      <c r="Q240" s="10" t="s">
        <v>867</v>
      </c>
      <c r="R240" s="11">
        <v>420</v>
      </c>
      <c r="S240" s="10" t="s">
        <v>54</v>
      </c>
      <c r="T240" s="10" t="s">
        <v>927</v>
      </c>
      <c r="U240" s="12" t="s">
        <v>928</v>
      </c>
      <c r="V240" s="13">
        <v>20</v>
      </c>
      <c r="W240" s="14">
        <v>135.21199999999999</v>
      </c>
      <c r="X240" s="8">
        <f t="shared" si="31"/>
        <v>2704.24</v>
      </c>
    </row>
    <row r="241" spans="1:24" s="9" customFormat="1" ht="63.75" x14ac:dyDescent="0.25">
      <c r="A241" s="10" t="s">
        <v>99</v>
      </c>
      <c r="B241" s="10" t="s">
        <v>12</v>
      </c>
      <c r="C241" s="10" t="s">
        <v>78</v>
      </c>
      <c r="D241" s="10" t="s">
        <v>100</v>
      </c>
      <c r="E241" s="10" t="str">
        <f t="shared" si="24"/>
        <v>50474858_420</v>
      </c>
      <c r="F241" s="10" t="str">
        <f t="shared" si="25"/>
        <v>50474858_420_1</v>
      </c>
      <c r="G241" s="10" t="str">
        <f t="shared" si="26"/>
        <v>50474858_420_2</v>
      </c>
      <c r="H241" s="10" t="str">
        <f t="shared" si="27"/>
        <v>50474858_420_3</v>
      </c>
      <c r="I241" s="10" t="str">
        <f t="shared" si="28"/>
        <v>50474858_420_4</v>
      </c>
      <c r="J241" s="10" t="str">
        <f t="shared" si="29"/>
        <v>420</v>
      </c>
      <c r="K241" s="10" t="str">
        <f t="shared" si="30"/>
        <v>50474858</v>
      </c>
      <c r="L241" s="11">
        <v>50474858420</v>
      </c>
      <c r="M241" s="10" t="s">
        <v>923</v>
      </c>
      <c r="N241" s="10" t="s">
        <v>35</v>
      </c>
      <c r="O241" s="10" t="s">
        <v>924</v>
      </c>
      <c r="P241" s="10" t="s">
        <v>925</v>
      </c>
      <c r="Q241" s="10" t="s">
        <v>867</v>
      </c>
      <c r="R241" s="11">
        <v>420</v>
      </c>
      <c r="S241" s="10" t="s">
        <v>54</v>
      </c>
      <c r="T241" s="10" t="s">
        <v>929</v>
      </c>
      <c r="U241" s="12" t="s">
        <v>930</v>
      </c>
      <c r="V241" s="13">
        <v>20</v>
      </c>
      <c r="W241" s="14">
        <v>135.21199999999999</v>
      </c>
      <c r="X241" s="8">
        <f t="shared" si="31"/>
        <v>2704.24</v>
      </c>
    </row>
    <row r="242" spans="1:24" s="9" customFormat="1" ht="63.75" x14ac:dyDescent="0.25">
      <c r="A242" s="10" t="s">
        <v>99</v>
      </c>
      <c r="B242" s="10" t="s">
        <v>12</v>
      </c>
      <c r="C242" s="10" t="s">
        <v>78</v>
      </c>
      <c r="D242" s="10" t="s">
        <v>100</v>
      </c>
      <c r="E242" s="10" t="str">
        <f t="shared" si="24"/>
        <v>50474858_420</v>
      </c>
      <c r="F242" s="10" t="str">
        <f t="shared" si="25"/>
        <v>50474858_420_1</v>
      </c>
      <c r="G242" s="10" t="str">
        <f t="shared" si="26"/>
        <v>50474858_420_2</v>
      </c>
      <c r="H242" s="10" t="str">
        <f t="shared" si="27"/>
        <v>50474858_420_3</v>
      </c>
      <c r="I242" s="10" t="str">
        <f t="shared" si="28"/>
        <v>50474858_420_4</v>
      </c>
      <c r="J242" s="10" t="str">
        <f t="shared" si="29"/>
        <v>420</v>
      </c>
      <c r="K242" s="10" t="str">
        <f t="shared" si="30"/>
        <v>50474858</v>
      </c>
      <c r="L242" s="11">
        <v>50474858420</v>
      </c>
      <c r="M242" s="10" t="s">
        <v>923</v>
      </c>
      <c r="N242" s="10" t="s">
        <v>35</v>
      </c>
      <c r="O242" s="10" t="s">
        <v>924</v>
      </c>
      <c r="P242" s="10" t="s">
        <v>925</v>
      </c>
      <c r="Q242" s="10" t="s">
        <v>867</v>
      </c>
      <c r="R242" s="11">
        <v>420</v>
      </c>
      <c r="S242" s="10" t="s">
        <v>54</v>
      </c>
      <c r="T242" s="10" t="s">
        <v>869</v>
      </c>
      <c r="U242" s="12" t="s">
        <v>931</v>
      </c>
      <c r="V242" s="13">
        <v>20</v>
      </c>
      <c r="W242" s="14">
        <v>135.21199999999999</v>
      </c>
      <c r="X242" s="8">
        <f t="shared" si="31"/>
        <v>2704.24</v>
      </c>
    </row>
    <row r="243" spans="1:24" s="9" customFormat="1" ht="63.75" x14ac:dyDescent="0.25">
      <c r="A243" s="10" t="s">
        <v>99</v>
      </c>
      <c r="B243" s="10" t="s">
        <v>12</v>
      </c>
      <c r="C243" s="10" t="s">
        <v>78</v>
      </c>
      <c r="D243" s="10" t="s">
        <v>100</v>
      </c>
      <c r="E243" s="10" t="str">
        <f t="shared" si="24"/>
        <v>50474858_420</v>
      </c>
      <c r="F243" s="10" t="str">
        <f t="shared" si="25"/>
        <v>50474858_420_1</v>
      </c>
      <c r="G243" s="10" t="str">
        <f t="shared" si="26"/>
        <v>50474858_420_2</v>
      </c>
      <c r="H243" s="10" t="str">
        <f t="shared" si="27"/>
        <v>50474858_420_3</v>
      </c>
      <c r="I243" s="10" t="str">
        <f t="shared" si="28"/>
        <v>50474858_420_4</v>
      </c>
      <c r="J243" s="10" t="str">
        <f t="shared" si="29"/>
        <v>420</v>
      </c>
      <c r="K243" s="10" t="str">
        <f t="shared" si="30"/>
        <v>50474858</v>
      </c>
      <c r="L243" s="11">
        <v>50474858420</v>
      </c>
      <c r="M243" s="10" t="s">
        <v>923</v>
      </c>
      <c r="N243" s="10" t="s">
        <v>35</v>
      </c>
      <c r="O243" s="10" t="s">
        <v>924</v>
      </c>
      <c r="P243" s="10" t="s">
        <v>925</v>
      </c>
      <c r="Q243" s="10" t="s">
        <v>867</v>
      </c>
      <c r="R243" s="11">
        <v>420</v>
      </c>
      <c r="S243" s="10" t="s">
        <v>54</v>
      </c>
      <c r="T243" s="10" t="s">
        <v>79</v>
      </c>
      <c r="U243" s="12" t="s">
        <v>932</v>
      </c>
      <c r="V243" s="13">
        <v>20</v>
      </c>
      <c r="W243" s="14">
        <v>135.21199999999999</v>
      </c>
      <c r="X243" s="8">
        <f t="shared" si="31"/>
        <v>2704.24</v>
      </c>
    </row>
    <row r="244" spans="1:24" s="9" customFormat="1" ht="63.75" x14ac:dyDescent="0.25">
      <c r="A244" s="10" t="s">
        <v>99</v>
      </c>
      <c r="B244" s="10" t="s">
        <v>12</v>
      </c>
      <c r="C244" s="10" t="s">
        <v>78</v>
      </c>
      <c r="D244" s="10" t="s">
        <v>100</v>
      </c>
      <c r="E244" s="10" t="str">
        <f t="shared" si="24"/>
        <v>50474858_420</v>
      </c>
      <c r="F244" s="10" t="str">
        <f t="shared" si="25"/>
        <v>50474858_420_1</v>
      </c>
      <c r="G244" s="10" t="str">
        <f t="shared" si="26"/>
        <v>50474858_420_2</v>
      </c>
      <c r="H244" s="10" t="str">
        <f t="shared" si="27"/>
        <v>50474858_420_3</v>
      </c>
      <c r="I244" s="10" t="str">
        <f t="shared" si="28"/>
        <v>50474858_420_4</v>
      </c>
      <c r="J244" s="10" t="str">
        <f t="shared" si="29"/>
        <v>420</v>
      </c>
      <c r="K244" s="10" t="str">
        <f t="shared" si="30"/>
        <v>50474858</v>
      </c>
      <c r="L244" s="11">
        <v>50474858420</v>
      </c>
      <c r="M244" s="10" t="s">
        <v>923</v>
      </c>
      <c r="N244" s="10" t="s">
        <v>35</v>
      </c>
      <c r="O244" s="10" t="s">
        <v>924</v>
      </c>
      <c r="P244" s="10" t="s">
        <v>925</v>
      </c>
      <c r="Q244" s="10" t="s">
        <v>867</v>
      </c>
      <c r="R244" s="11">
        <v>420</v>
      </c>
      <c r="S244" s="10" t="s">
        <v>54</v>
      </c>
      <c r="T244" s="10" t="s">
        <v>80</v>
      </c>
      <c r="U244" s="12" t="s">
        <v>933</v>
      </c>
      <c r="V244" s="13">
        <v>20</v>
      </c>
      <c r="W244" s="14">
        <v>135.21199999999999</v>
      </c>
      <c r="X244" s="8">
        <f t="shared" si="31"/>
        <v>2704.24</v>
      </c>
    </row>
    <row r="245" spans="1:24" s="9" customFormat="1" ht="63.75" x14ac:dyDescent="0.25">
      <c r="A245" s="10" t="s">
        <v>99</v>
      </c>
      <c r="B245" s="10" t="s">
        <v>12</v>
      </c>
      <c r="C245" s="10" t="s">
        <v>78</v>
      </c>
      <c r="D245" s="10" t="s">
        <v>100</v>
      </c>
      <c r="E245" s="10" t="str">
        <f t="shared" si="24"/>
        <v>50474858_420</v>
      </c>
      <c r="F245" s="10" t="str">
        <f t="shared" si="25"/>
        <v>50474858_420_1</v>
      </c>
      <c r="G245" s="10" t="str">
        <f t="shared" si="26"/>
        <v>50474858_420_2</v>
      </c>
      <c r="H245" s="10" t="str">
        <f t="shared" si="27"/>
        <v>50474858_420_3</v>
      </c>
      <c r="I245" s="10" t="str">
        <f t="shared" si="28"/>
        <v>50474858_420_4</v>
      </c>
      <c r="J245" s="10" t="str">
        <f t="shared" si="29"/>
        <v>420</v>
      </c>
      <c r="K245" s="10" t="str">
        <f t="shared" si="30"/>
        <v>50474858</v>
      </c>
      <c r="L245" s="11">
        <v>50474858420</v>
      </c>
      <c r="M245" s="10" t="s">
        <v>923</v>
      </c>
      <c r="N245" s="10" t="s">
        <v>35</v>
      </c>
      <c r="O245" s="10" t="s">
        <v>924</v>
      </c>
      <c r="P245" s="10" t="s">
        <v>925</v>
      </c>
      <c r="Q245" s="10" t="s">
        <v>867</v>
      </c>
      <c r="R245" s="11">
        <v>420</v>
      </c>
      <c r="S245" s="10" t="s">
        <v>54</v>
      </c>
      <c r="T245" s="10" t="s">
        <v>870</v>
      </c>
      <c r="U245" s="12" t="s">
        <v>934</v>
      </c>
      <c r="V245" s="13">
        <v>20</v>
      </c>
      <c r="W245" s="14">
        <v>135.21199999999999</v>
      </c>
      <c r="X245" s="8">
        <f t="shared" si="31"/>
        <v>2704.24</v>
      </c>
    </row>
    <row r="246" spans="1:24" s="9" customFormat="1" ht="63.75" x14ac:dyDescent="0.25">
      <c r="A246" s="10" t="s">
        <v>99</v>
      </c>
      <c r="B246" s="10" t="s">
        <v>12</v>
      </c>
      <c r="C246" s="10" t="s">
        <v>78</v>
      </c>
      <c r="D246" s="10" t="s">
        <v>100</v>
      </c>
      <c r="E246" s="10" t="str">
        <f t="shared" si="24"/>
        <v>50474858_420</v>
      </c>
      <c r="F246" s="10" t="str">
        <f t="shared" si="25"/>
        <v>50474858_420_1</v>
      </c>
      <c r="G246" s="10" t="str">
        <f t="shared" si="26"/>
        <v>50474858_420_2</v>
      </c>
      <c r="H246" s="10" t="str">
        <f t="shared" si="27"/>
        <v>50474858_420_3</v>
      </c>
      <c r="I246" s="10" t="str">
        <f t="shared" si="28"/>
        <v>50474858_420_4</v>
      </c>
      <c r="J246" s="10" t="str">
        <f t="shared" si="29"/>
        <v>420</v>
      </c>
      <c r="K246" s="10" t="str">
        <f t="shared" si="30"/>
        <v>50474858</v>
      </c>
      <c r="L246" s="11">
        <v>50474858420</v>
      </c>
      <c r="M246" s="10" t="s">
        <v>923</v>
      </c>
      <c r="N246" s="10" t="s">
        <v>35</v>
      </c>
      <c r="O246" s="10" t="s">
        <v>924</v>
      </c>
      <c r="P246" s="10" t="s">
        <v>925</v>
      </c>
      <c r="Q246" s="10" t="s">
        <v>867</v>
      </c>
      <c r="R246" s="11">
        <v>420</v>
      </c>
      <c r="S246" s="10" t="s">
        <v>54</v>
      </c>
      <c r="T246" s="10" t="s">
        <v>871</v>
      </c>
      <c r="U246" s="12" t="s">
        <v>935</v>
      </c>
      <c r="V246" s="13">
        <v>20</v>
      </c>
      <c r="W246" s="14">
        <v>135.21199999999999</v>
      </c>
      <c r="X246" s="8">
        <f t="shared" si="31"/>
        <v>2704.24</v>
      </c>
    </row>
    <row r="247" spans="1:24" s="9" customFormat="1" ht="63.75" x14ac:dyDescent="0.25">
      <c r="A247" s="10" t="s">
        <v>99</v>
      </c>
      <c r="B247" s="10" t="s">
        <v>12</v>
      </c>
      <c r="C247" s="10" t="s">
        <v>78</v>
      </c>
      <c r="D247" s="10" t="s">
        <v>100</v>
      </c>
      <c r="E247" s="10" t="str">
        <f t="shared" si="24"/>
        <v>50474858_420</v>
      </c>
      <c r="F247" s="10" t="str">
        <f t="shared" si="25"/>
        <v>50474858_420_1</v>
      </c>
      <c r="G247" s="10" t="str">
        <f t="shared" si="26"/>
        <v>50474858_420_2</v>
      </c>
      <c r="H247" s="10" t="str">
        <f t="shared" si="27"/>
        <v>50474858_420_3</v>
      </c>
      <c r="I247" s="10" t="str">
        <f t="shared" si="28"/>
        <v>50474858_420_4</v>
      </c>
      <c r="J247" s="10" t="str">
        <f t="shared" si="29"/>
        <v>420</v>
      </c>
      <c r="K247" s="10" t="str">
        <f t="shared" si="30"/>
        <v>50474858</v>
      </c>
      <c r="L247" s="11">
        <v>50474858420</v>
      </c>
      <c r="M247" s="10" t="s">
        <v>923</v>
      </c>
      <c r="N247" s="10" t="s">
        <v>35</v>
      </c>
      <c r="O247" s="10" t="s">
        <v>924</v>
      </c>
      <c r="P247" s="10" t="s">
        <v>925</v>
      </c>
      <c r="Q247" s="10" t="s">
        <v>867</v>
      </c>
      <c r="R247" s="11">
        <v>420</v>
      </c>
      <c r="S247" s="10" t="s">
        <v>54</v>
      </c>
      <c r="T247" s="10" t="s">
        <v>872</v>
      </c>
      <c r="U247" s="12" t="s">
        <v>936</v>
      </c>
      <c r="V247" s="13">
        <v>20</v>
      </c>
      <c r="W247" s="14">
        <v>135.21199999999999</v>
      </c>
      <c r="X247" s="8">
        <f t="shared" si="31"/>
        <v>2704.24</v>
      </c>
    </row>
    <row r="248" spans="1:24" s="9" customFormat="1" ht="63.75" x14ac:dyDescent="0.25">
      <c r="A248" s="10" t="s">
        <v>99</v>
      </c>
      <c r="B248" s="10" t="s">
        <v>12</v>
      </c>
      <c r="C248" s="10" t="s">
        <v>78</v>
      </c>
      <c r="D248" s="10" t="s">
        <v>100</v>
      </c>
      <c r="E248" s="10" t="str">
        <f t="shared" si="24"/>
        <v>50474858_420</v>
      </c>
      <c r="F248" s="10" t="str">
        <f t="shared" si="25"/>
        <v>50474858_420_1</v>
      </c>
      <c r="G248" s="10" t="str">
        <f t="shared" si="26"/>
        <v>50474858_420_2</v>
      </c>
      <c r="H248" s="10" t="str">
        <f t="shared" si="27"/>
        <v>50474858_420_3</v>
      </c>
      <c r="I248" s="10" t="str">
        <f t="shared" si="28"/>
        <v>50474858_420_4</v>
      </c>
      <c r="J248" s="10" t="str">
        <f t="shared" si="29"/>
        <v>420</v>
      </c>
      <c r="K248" s="10" t="str">
        <f t="shared" si="30"/>
        <v>50474858</v>
      </c>
      <c r="L248" s="11">
        <v>50474858420</v>
      </c>
      <c r="M248" s="10" t="s">
        <v>923</v>
      </c>
      <c r="N248" s="10" t="s">
        <v>35</v>
      </c>
      <c r="O248" s="10" t="s">
        <v>924</v>
      </c>
      <c r="P248" s="10" t="s">
        <v>925</v>
      </c>
      <c r="Q248" s="10" t="s">
        <v>867</v>
      </c>
      <c r="R248" s="11">
        <v>420</v>
      </c>
      <c r="S248" s="10" t="s">
        <v>54</v>
      </c>
      <c r="T248" s="10" t="s">
        <v>873</v>
      </c>
      <c r="U248" s="12" t="s">
        <v>937</v>
      </c>
      <c r="V248" s="13">
        <v>20</v>
      </c>
      <c r="W248" s="14">
        <v>135.21199999999999</v>
      </c>
      <c r="X248" s="8">
        <f t="shared" si="31"/>
        <v>2704.24</v>
      </c>
    </row>
    <row r="249" spans="1:24" s="9" customFormat="1" ht="63.75" x14ac:dyDescent="0.25">
      <c r="A249" s="10" t="s">
        <v>99</v>
      </c>
      <c r="B249" s="10" t="s">
        <v>12</v>
      </c>
      <c r="C249" s="10" t="s">
        <v>78</v>
      </c>
      <c r="D249" s="10" t="s">
        <v>100</v>
      </c>
      <c r="E249" s="10" t="str">
        <f t="shared" si="24"/>
        <v>50474858_420</v>
      </c>
      <c r="F249" s="10" t="str">
        <f t="shared" si="25"/>
        <v>50474858_420_1</v>
      </c>
      <c r="G249" s="10" t="str">
        <f t="shared" si="26"/>
        <v>50474858_420_2</v>
      </c>
      <c r="H249" s="10" t="str">
        <f t="shared" si="27"/>
        <v>50474858_420_3</v>
      </c>
      <c r="I249" s="10" t="str">
        <f t="shared" si="28"/>
        <v>50474858_420_4</v>
      </c>
      <c r="J249" s="10" t="str">
        <f t="shared" si="29"/>
        <v>420</v>
      </c>
      <c r="K249" s="10" t="str">
        <f t="shared" si="30"/>
        <v>50474858</v>
      </c>
      <c r="L249" s="11">
        <v>50474858420</v>
      </c>
      <c r="M249" s="10" t="s">
        <v>923</v>
      </c>
      <c r="N249" s="10" t="s">
        <v>35</v>
      </c>
      <c r="O249" s="10" t="s">
        <v>924</v>
      </c>
      <c r="P249" s="10" t="s">
        <v>925</v>
      </c>
      <c r="Q249" s="10" t="s">
        <v>867</v>
      </c>
      <c r="R249" s="11">
        <v>420</v>
      </c>
      <c r="S249" s="10" t="s">
        <v>54</v>
      </c>
      <c r="T249" s="10" t="s">
        <v>874</v>
      </c>
      <c r="U249" s="12" t="s">
        <v>938</v>
      </c>
      <c r="V249" s="13">
        <v>20</v>
      </c>
      <c r="W249" s="14">
        <v>135.21199999999999</v>
      </c>
      <c r="X249" s="8">
        <f t="shared" si="31"/>
        <v>2704.24</v>
      </c>
    </row>
    <row r="250" spans="1:24" s="9" customFormat="1" ht="51" x14ac:dyDescent="0.25">
      <c r="A250" s="10" t="s">
        <v>99</v>
      </c>
      <c r="B250" s="10" t="s">
        <v>12</v>
      </c>
      <c r="C250" s="10" t="s">
        <v>78</v>
      </c>
      <c r="D250" s="10" t="s">
        <v>100</v>
      </c>
      <c r="E250" s="10" t="str">
        <f t="shared" si="24"/>
        <v>50475366_007</v>
      </c>
      <c r="F250" s="10" t="str">
        <f t="shared" si="25"/>
        <v>50475366_007_1</v>
      </c>
      <c r="G250" s="10" t="str">
        <f t="shared" si="26"/>
        <v>50475366_007_2</v>
      </c>
      <c r="H250" s="10" t="str">
        <f t="shared" si="27"/>
        <v>50475366_007_3</v>
      </c>
      <c r="I250" s="10" t="str">
        <f t="shared" si="28"/>
        <v>50475366_007_4</v>
      </c>
      <c r="J250" s="10" t="str">
        <f t="shared" si="29"/>
        <v>007</v>
      </c>
      <c r="K250" s="10" t="str">
        <f t="shared" si="30"/>
        <v>50475366</v>
      </c>
      <c r="L250" s="11">
        <v>50475366007</v>
      </c>
      <c r="M250" s="10" t="s">
        <v>939</v>
      </c>
      <c r="N250" s="10" t="s">
        <v>35</v>
      </c>
      <c r="O250" s="10" t="s">
        <v>940</v>
      </c>
      <c r="P250" s="10" t="s">
        <v>941</v>
      </c>
      <c r="Q250" s="10" t="s">
        <v>16</v>
      </c>
      <c r="R250" s="11">
        <v>7</v>
      </c>
      <c r="S250" s="10" t="s">
        <v>13</v>
      </c>
      <c r="T250" s="10" t="s">
        <v>869</v>
      </c>
      <c r="U250" s="12" t="s">
        <v>942</v>
      </c>
      <c r="V250" s="13">
        <v>20</v>
      </c>
      <c r="W250" s="14">
        <v>124.124</v>
      </c>
      <c r="X250" s="8">
        <f t="shared" si="31"/>
        <v>2482.48</v>
      </c>
    </row>
    <row r="251" spans="1:24" s="9" customFormat="1" ht="51" x14ac:dyDescent="0.25">
      <c r="A251" s="10" t="s">
        <v>99</v>
      </c>
      <c r="B251" s="10" t="s">
        <v>12</v>
      </c>
      <c r="C251" s="10" t="s">
        <v>78</v>
      </c>
      <c r="D251" s="10" t="s">
        <v>100</v>
      </c>
      <c r="E251" s="10" t="str">
        <f t="shared" si="24"/>
        <v>50475366_007</v>
      </c>
      <c r="F251" s="10" t="str">
        <f t="shared" si="25"/>
        <v>50475366_007_1</v>
      </c>
      <c r="G251" s="10" t="str">
        <f t="shared" si="26"/>
        <v>50475366_007_2</v>
      </c>
      <c r="H251" s="10" t="str">
        <f t="shared" si="27"/>
        <v>50475366_007_3</v>
      </c>
      <c r="I251" s="10" t="str">
        <f t="shared" si="28"/>
        <v>50475366_007_4</v>
      </c>
      <c r="J251" s="10" t="str">
        <f t="shared" si="29"/>
        <v>007</v>
      </c>
      <c r="K251" s="10" t="str">
        <f t="shared" si="30"/>
        <v>50475366</v>
      </c>
      <c r="L251" s="11">
        <v>50475366007</v>
      </c>
      <c r="M251" s="10" t="s">
        <v>939</v>
      </c>
      <c r="N251" s="10" t="s">
        <v>35</v>
      </c>
      <c r="O251" s="10" t="s">
        <v>940</v>
      </c>
      <c r="P251" s="10" t="s">
        <v>941</v>
      </c>
      <c r="Q251" s="10" t="s">
        <v>16</v>
      </c>
      <c r="R251" s="11">
        <v>7</v>
      </c>
      <c r="S251" s="10" t="s">
        <v>13</v>
      </c>
      <c r="T251" s="10" t="s">
        <v>79</v>
      </c>
      <c r="U251" s="12" t="s">
        <v>943</v>
      </c>
      <c r="V251" s="13">
        <v>20</v>
      </c>
      <c r="W251" s="14">
        <v>124.124</v>
      </c>
      <c r="X251" s="8">
        <f t="shared" si="31"/>
        <v>2482.48</v>
      </c>
    </row>
    <row r="252" spans="1:24" s="9" customFormat="1" ht="51" x14ac:dyDescent="0.25">
      <c r="A252" s="10" t="s">
        <v>99</v>
      </c>
      <c r="B252" s="10" t="s">
        <v>12</v>
      </c>
      <c r="C252" s="10" t="s">
        <v>78</v>
      </c>
      <c r="D252" s="10" t="s">
        <v>100</v>
      </c>
      <c r="E252" s="10" t="str">
        <f t="shared" si="24"/>
        <v>50475366_007</v>
      </c>
      <c r="F252" s="10" t="str">
        <f t="shared" si="25"/>
        <v>50475366_007_1</v>
      </c>
      <c r="G252" s="10" t="str">
        <f t="shared" si="26"/>
        <v>50475366_007_2</v>
      </c>
      <c r="H252" s="10" t="str">
        <f t="shared" si="27"/>
        <v>50475366_007_3</v>
      </c>
      <c r="I252" s="10" t="str">
        <f t="shared" si="28"/>
        <v>50475366_007_4</v>
      </c>
      <c r="J252" s="10" t="str">
        <f t="shared" si="29"/>
        <v>007</v>
      </c>
      <c r="K252" s="10" t="str">
        <f t="shared" si="30"/>
        <v>50475366</v>
      </c>
      <c r="L252" s="11">
        <v>50475366007</v>
      </c>
      <c r="M252" s="10" t="s">
        <v>939</v>
      </c>
      <c r="N252" s="10" t="s">
        <v>35</v>
      </c>
      <c r="O252" s="10" t="s">
        <v>940</v>
      </c>
      <c r="P252" s="10" t="s">
        <v>941</v>
      </c>
      <c r="Q252" s="10" t="s">
        <v>16</v>
      </c>
      <c r="R252" s="11">
        <v>7</v>
      </c>
      <c r="S252" s="10" t="s">
        <v>13</v>
      </c>
      <c r="T252" s="10" t="s">
        <v>80</v>
      </c>
      <c r="U252" s="12" t="s">
        <v>944</v>
      </c>
      <c r="V252" s="13">
        <v>20</v>
      </c>
      <c r="W252" s="14">
        <v>124.124</v>
      </c>
      <c r="X252" s="8">
        <f t="shared" si="31"/>
        <v>2482.48</v>
      </c>
    </row>
    <row r="253" spans="1:24" s="9" customFormat="1" ht="51" x14ac:dyDescent="0.25">
      <c r="A253" s="10" t="s">
        <v>99</v>
      </c>
      <c r="B253" s="10" t="s">
        <v>12</v>
      </c>
      <c r="C253" s="10" t="s">
        <v>78</v>
      </c>
      <c r="D253" s="10" t="s">
        <v>100</v>
      </c>
      <c r="E253" s="10" t="str">
        <f t="shared" si="24"/>
        <v>50475366_007</v>
      </c>
      <c r="F253" s="10" t="str">
        <f t="shared" si="25"/>
        <v>50475366_007_1</v>
      </c>
      <c r="G253" s="10" t="str">
        <f t="shared" si="26"/>
        <v>50475366_007_2</v>
      </c>
      <c r="H253" s="10" t="str">
        <f t="shared" si="27"/>
        <v>50475366_007_3</v>
      </c>
      <c r="I253" s="10" t="str">
        <f t="shared" si="28"/>
        <v>50475366_007_4</v>
      </c>
      <c r="J253" s="10" t="str">
        <f t="shared" si="29"/>
        <v>007</v>
      </c>
      <c r="K253" s="10" t="str">
        <f t="shared" si="30"/>
        <v>50475366</v>
      </c>
      <c r="L253" s="11">
        <v>50475366007</v>
      </c>
      <c r="M253" s="10" t="s">
        <v>939</v>
      </c>
      <c r="N253" s="10" t="s">
        <v>35</v>
      </c>
      <c r="O253" s="10" t="s">
        <v>940</v>
      </c>
      <c r="P253" s="10" t="s">
        <v>941</v>
      </c>
      <c r="Q253" s="10" t="s">
        <v>16</v>
      </c>
      <c r="R253" s="11">
        <v>7</v>
      </c>
      <c r="S253" s="10" t="s">
        <v>13</v>
      </c>
      <c r="T253" s="10" t="s">
        <v>870</v>
      </c>
      <c r="U253" s="12" t="s">
        <v>945</v>
      </c>
      <c r="V253" s="13">
        <v>20</v>
      </c>
      <c r="W253" s="14">
        <v>124.124</v>
      </c>
      <c r="X253" s="8">
        <f t="shared" si="31"/>
        <v>2482.48</v>
      </c>
    </row>
    <row r="254" spans="1:24" s="9" customFormat="1" ht="51" x14ac:dyDescent="0.25">
      <c r="A254" s="10" t="s">
        <v>99</v>
      </c>
      <c r="B254" s="10" t="s">
        <v>12</v>
      </c>
      <c r="C254" s="10" t="s">
        <v>78</v>
      </c>
      <c r="D254" s="10" t="s">
        <v>100</v>
      </c>
      <c r="E254" s="10" t="str">
        <f t="shared" si="24"/>
        <v>50475366_007</v>
      </c>
      <c r="F254" s="10" t="str">
        <f t="shared" si="25"/>
        <v>50475366_007_1</v>
      </c>
      <c r="G254" s="10" t="str">
        <f t="shared" si="26"/>
        <v>50475366_007_2</v>
      </c>
      <c r="H254" s="10" t="str">
        <f t="shared" si="27"/>
        <v>50475366_007_3</v>
      </c>
      <c r="I254" s="10" t="str">
        <f t="shared" si="28"/>
        <v>50475366_007_4</v>
      </c>
      <c r="J254" s="10" t="str">
        <f t="shared" si="29"/>
        <v>007</v>
      </c>
      <c r="K254" s="10" t="str">
        <f t="shared" si="30"/>
        <v>50475366</v>
      </c>
      <c r="L254" s="11">
        <v>50475366007</v>
      </c>
      <c r="M254" s="10" t="s">
        <v>939</v>
      </c>
      <c r="N254" s="10" t="s">
        <v>35</v>
      </c>
      <c r="O254" s="10" t="s">
        <v>940</v>
      </c>
      <c r="P254" s="10" t="s">
        <v>941</v>
      </c>
      <c r="Q254" s="10" t="s">
        <v>16</v>
      </c>
      <c r="R254" s="11">
        <v>7</v>
      </c>
      <c r="S254" s="10" t="s">
        <v>13</v>
      </c>
      <c r="T254" s="10" t="s">
        <v>871</v>
      </c>
      <c r="U254" s="12" t="s">
        <v>946</v>
      </c>
      <c r="V254" s="13">
        <v>20</v>
      </c>
      <c r="W254" s="14">
        <v>124.124</v>
      </c>
      <c r="X254" s="8">
        <f t="shared" si="31"/>
        <v>2482.48</v>
      </c>
    </row>
    <row r="255" spans="1:24" s="9" customFormat="1" ht="51" x14ac:dyDescent="0.25">
      <c r="A255" s="10" t="s">
        <v>99</v>
      </c>
      <c r="B255" s="10" t="s">
        <v>12</v>
      </c>
      <c r="C255" s="10" t="s">
        <v>78</v>
      </c>
      <c r="D255" s="10" t="s">
        <v>100</v>
      </c>
      <c r="E255" s="10" t="str">
        <f t="shared" si="24"/>
        <v>50475366_007</v>
      </c>
      <c r="F255" s="10" t="str">
        <f t="shared" si="25"/>
        <v>50475366_007_1</v>
      </c>
      <c r="G255" s="10" t="str">
        <f t="shared" si="26"/>
        <v>50475366_007_2</v>
      </c>
      <c r="H255" s="10" t="str">
        <f t="shared" si="27"/>
        <v>50475366_007_3</v>
      </c>
      <c r="I255" s="10" t="str">
        <f t="shared" si="28"/>
        <v>50475366_007_4</v>
      </c>
      <c r="J255" s="10" t="str">
        <f t="shared" si="29"/>
        <v>007</v>
      </c>
      <c r="K255" s="10" t="str">
        <f t="shared" si="30"/>
        <v>50475366</v>
      </c>
      <c r="L255" s="11">
        <v>50475366007</v>
      </c>
      <c r="M255" s="10" t="s">
        <v>939</v>
      </c>
      <c r="N255" s="10" t="s">
        <v>35</v>
      </c>
      <c r="O255" s="10" t="s">
        <v>940</v>
      </c>
      <c r="P255" s="10" t="s">
        <v>941</v>
      </c>
      <c r="Q255" s="10" t="s">
        <v>16</v>
      </c>
      <c r="R255" s="11">
        <v>7</v>
      </c>
      <c r="S255" s="10" t="s">
        <v>13</v>
      </c>
      <c r="T255" s="10" t="s">
        <v>872</v>
      </c>
      <c r="U255" s="12" t="s">
        <v>947</v>
      </c>
      <c r="V255" s="13">
        <v>20</v>
      </c>
      <c r="W255" s="14">
        <v>124.124</v>
      </c>
      <c r="X255" s="8">
        <f t="shared" si="31"/>
        <v>2482.48</v>
      </c>
    </row>
    <row r="256" spans="1:24" s="9" customFormat="1" ht="51" x14ac:dyDescent="0.25">
      <c r="A256" s="10" t="s">
        <v>99</v>
      </c>
      <c r="B256" s="10" t="s">
        <v>12</v>
      </c>
      <c r="C256" s="10" t="s">
        <v>78</v>
      </c>
      <c r="D256" s="10" t="s">
        <v>100</v>
      </c>
      <c r="E256" s="10" t="str">
        <f t="shared" si="24"/>
        <v>50475366_007</v>
      </c>
      <c r="F256" s="10" t="str">
        <f t="shared" si="25"/>
        <v>50475366_007_1</v>
      </c>
      <c r="G256" s="10" t="str">
        <f t="shared" si="26"/>
        <v>50475366_007_2</v>
      </c>
      <c r="H256" s="10" t="str">
        <f t="shared" si="27"/>
        <v>50475366_007_3</v>
      </c>
      <c r="I256" s="10" t="str">
        <f t="shared" si="28"/>
        <v>50475366_007_4</v>
      </c>
      <c r="J256" s="10" t="str">
        <f t="shared" si="29"/>
        <v>007</v>
      </c>
      <c r="K256" s="10" t="str">
        <f t="shared" si="30"/>
        <v>50475366</v>
      </c>
      <c r="L256" s="11">
        <v>50475366007</v>
      </c>
      <c r="M256" s="10" t="s">
        <v>939</v>
      </c>
      <c r="N256" s="10" t="s">
        <v>35</v>
      </c>
      <c r="O256" s="10" t="s">
        <v>940</v>
      </c>
      <c r="P256" s="10" t="s">
        <v>941</v>
      </c>
      <c r="Q256" s="10" t="s">
        <v>16</v>
      </c>
      <c r="R256" s="11">
        <v>7</v>
      </c>
      <c r="S256" s="10" t="s">
        <v>13</v>
      </c>
      <c r="T256" s="10" t="s">
        <v>873</v>
      </c>
      <c r="U256" s="12" t="s">
        <v>948</v>
      </c>
      <c r="V256" s="13">
        <v>20</v>
      </c>
      <c r="W256" s="14">
        <v>124.124</v>
      </c>
      <c r="X256" s="8">
        <f t="shared" si="31"/>
        <v>2482.48</v>
      </c>
    </row>
    <row r="257" spans="1:24" s="9" customFormat="1" ht="51" x14ac:dyDescent="0.25">
      <c r="A257" s="10" t="s">
        <v>99</v>
      </c>
      <c r="B257" s="10" t="s">
        <v>12</v>
      </c>
      <c r="C257" s="10" t="s">
        <v>78</v>
      </c>
      <c r="D257" s="10" t="s">
        <v>100</v>
      </c>
      <c r="E257" s="10" t="str">
        <f t="shared" si="24"/>
        <v>50475366_007</v>
      </c>
      <c r="F257" s="10" t="str">
        <f t="shared" si="25"/>
        <v>50475366_007_1</v>
      </c>
      <c r="G257" s="10" t="str">
        <f t="shared" si="26"/>
        <v>50475366_007_2</v>
      </c>
      <c r="H257" s="10" t="str">
        <f t="shared" si="27"/>
        <v>50475366_007_3</v>
      </c>
      <c r="I257" s="10" t="str">
        <f t="shared" si="28"/>
        <v>50475366_007_4</v>
      </c>
      <c r="J257" s="10" t="str">
        <f t="shared" si="29"/>
        <v>007</v>
      </c>
      <c r="K257" s="10" t="str">
        <f t="shared" si="30"/>
        <v>50475366</v>
      </c>
      <c r="L257" s="11">
        <v>50475366007</v>
      </c>
      <c r="M257" s="10" t="s">
        <v>939</v>
      </c>
      <c r="N257" s="10" t="s">
        <v>35</v>
      </c>
      <c r="O257" s="10" t="s">
        <v>940</v>
      </c>
      <c r="P257" s="10" t="s">
        <v>941</v>
      </c>
      <c r="Q257" s="10" t="s">
        <v>16</v>
      </c>
      <c r="R257" s="11">
        <v>7</v>
      </c>
      <c r="S257" s="10" t="s">
        <v>13</v>
      </c>
      <c r="T257" s="10" t="s">
        <v>874</v>
      </c>
      <c r="U257" s="12" t="s">
        <v>949</v>
      </c>
      <c r="V257" s="13">
        <v>20</v>
      </c>
      <c r="W257" s="14">
        <v>124.124</v>
      </c>
      <c r="X257" s="8">
        <f t="shared" si="31"/>
        <v>2482.48</v>
      </c>
    </row>
    <row r="258" spans="1:24" s="9" customFormat="1" ht="51" x14ac:dyDescent="0.25">
      <c r="A258" s="10" t="s">
        <v>99</v>
      </c>
      <c r="B258" s="10" t="s">
        <v>12</v>
      </c>
      <c r="C258" s="10" t="s">
        <v>78</v>
      </c>
      <c r="D258" s="10" t="s">
        <v>100</v>
      </c>
      <c r="E258" s="10" t="str">
        <f t="shared" si="24"/>
        <v>50490542_016</v>
      </c>
      <c r="F258" s="10" t="str">
        <f t="shared" si="25"/>
        <v>50490542_016_1</v>
      </c>
      <c r="G258" s="10" t="str">
        <f t="shared" si="26"/>
        <v>50490542_016_2</v>
      </c>
      <c r="H258" s="10" t="str">
        <f t="shared" si="27"/>
        <v>50490542_016_3</v>
      </c>
      <c r="I258" s="10" t="str">
        <f t="shared" si="28"/>
        <v>50490542_016_4</v>
      </c>
      <c r="J258" s="10" t="str">
        <f t="shared" si="29"/>
        <v>016</v>
      </c>
      <c r="K258" s="10" t="str">
        <f t="shared" si="30"/>
        <v>50490542</v>
      </c>
      <c r="L258" s="11">
        <v>50490542016</v>
      </c>
      <c r="M258" s="10" t="s">
        <v>962</v>
      </c>
      <c r="N258" s="10" t="s">
        <v>35</v>
      </c>
      <c r="O258" s="10" t="s">
        <v>963</v>
      </c>
      <c r="P258" s="10" t="s">
        <v>964</v>
      </c>
      <c r="Q258" s="10" t="s">
        <v>965</v>
      </c>
      <c r="R258" s="11">
        <v>16</v>
      </c>
      <c r="S258" s="10" t="s">
        <v>22</v>
      </c>
      <c r="T258" s="10" t="s">
        <v>868</v>
      </c>
      <c r="U258" s="12" t="s">
        <v>966</v>
      </c>
      <c r="V258" s="13">
        <v>20</v>
      </c>
      <c r="W258" s="14">
        <v>158.00399999999999</v>
      </c>
      <c r="X258" s="8">
        <f t="shared" si="31"/>
        <v>3160.08</v>
      </c>
    </row>
    <row r="259" spans="1:24" s="9" customFormat="1" ht="51" x14ac:dyDescent="0.25">
      <c r="A259" s="10" t="s">
        <v>99</v>
      </c>
      <c r="B259" s="10" t="s">
        <v>12</v>
      </c>
      <c r="C259" s="10" t="s">
        <v>78</v>
      </c>
      <c r="D259" s="10" t="s">
        <v>100</v>
      </c>
      <c r="E259" s="10" t="str">
        <f t="shared" si="24"/>
        <v>50490542_016</v>
      </c>
      <c r="F259" s="10" t="str">
        <f t="shared" si="25"/>
        <v>50490542_016_1</v>
      </c>
      <c r="G259" s="10" t="str">
        <f t="shared" si="26"/>
        <v>50490542_016_2</v>
      </c>
      <c r="H259" s="10" t="str">
        <f t="shared" si="27"/>
        <v>50490542_016_3</v>
      </c>
      <c r="I259" s="10" t="str">
        <f t="shared" si="28"/>
        <v>50490542_016_4</v>
      </c>
      <c r="J259" s="10" t="str">
        <f t="shared" si="29"/>
        <v>016</v>
      </c>
      <c r="K259" s="10" t="str">
        <f t="shared" si="30"/>
        <v>50490542</v>
      </c>
      <c r="L259" s="11">
        <v>50490542016</v>
      </c>
      <c r="M259" s="10" t="s">
        <v>962</v>
      </c>
      <c r="N259" s="10" t="s">
        <v>35</v>
      </c>
      <c r="O259" s="10" t="s">
        <v>963</v>
      </c>
      <c r="P259" s="10" t="s">
        <v>964</v>
      </c>
      <c r="Q259" s="10" t="s">
        <v>965</v>
      </c>
      <c r="R259" s="11">
        <v>16</v>
      </c>
      <c r="S259" s="10" t="s">
        <v>22</v>
      </c>
      <c r="T259" s="10" t="s">
        <v>927</v>
      </c>
      <c r="U259" s="12" t="s">
        <v>967</v>
      </c>
      <c r="V259" s="13">
        <v>20</v>
      </c>
      <c r="W259" s="14">
        <v>158.00399999999999</v>
      </c>
      <c r="X259" s="8">
        <f t="shared" si="31"/>
        <v>3160.08</v>
      </c>
    </row>
    <row r="260" spans="1:24" s="9" customFormat="1" ht="51" x14ac:dyDescent="0.25">
      <c r="A260" s="10" t="s">
        <v>99</v>
      </c>
      <c r="B260" s="10" t="s">
        <v>12</v>
      </c>
      <c r="C260" s="10" t="s">
        <v>78</v>
      </c>
      <c r="D260" s="10" t="s">
        <v>100</v>
      </c>
      <c r="E260" s="10" t="str">
        <f t="shared" si="24"/>
        <v>50490542_016</v>
      </c>
      <c r="F260" s="10" t="str">
        <f t="shared" si="25"/>
        <v>50490542_016_1</v>
      </c>
      <c r="G260" s="10" t="str">
        <f t="shared" si="26"/>
        <v>50490542_016_2</v>
      </c>
      <c r="H260" s="10" t="str">
        <f t="shared" si="27"/>
        <v>50490542_016_3</v>
      </c>
      <c r="I260" s="10" t="str">
        <f t="shared" si="28"/>
        <v>50490542_016_4</v>
      </c>
      <c r="J260" s="10" t="str">
        <f t="shared" si="29"/>
        <v>016</v>
      </c>
      <c r="K260" s="10" t="str">
        <f t="shared" si="30"/>
        <v>50490542</v>
      </c>
      <c r="L260" s="11">
        <v>50490542016</v>
      </c>
      <c r="M260" s="10" t="s">
        <v>962</v>
      </c>
      <c r="N260" s="10" t="s">
        <v>35</v>
      </c>
      <c r="O260" s="10" t="s">
        <v>963</v>
      </c>
      <c r="P260" s="10" t="s">
        <v>964</v>
      </c>
      <c r="Q260" s="10" t="s">
        <v>965</v>
      </c>
      <c r="R260" s="11">
        <v>16</v>
      </c>
      <c r="S260" s="10" t="s">
        <v>22</v>
      </c>
      <c r="T260" s="10" t="s">
        <v>869</v>
      </c>
      <c r="U260" s="12" t="s">
        <v>968</v>
      </c>
      <c r="V260" s="13">
        <v>20</v>
      </c>
      <c r="W260" s="14">
        <v>158.00399999999999</v>
      </c>
      <c r="X260" s="8">
        <f t="shared" si="31"/>
        <v>3160.08</v>
      </c>
    </row>
    <row r="261" spans="1:24" s="9" customFormat="1" ht="51" x14ac:dyDescent="0.25">
      <c r="A261" s="10" t="s">
        <v>99</v>
      </c>
      <c r="B261" s="10" t="s">
        <v>12</v>
      </c>
      <c r="C261" s="10" t="s">
        <v>78</v>
      </c>
      <c r="D261" s="10" t="s">
        <v>100</v>
      </c>
      <c r="E261" s="10" t="str">
        <f t="shared" si="24"/>
        <v>50490542_016</v>
      </c>
      <c r="F261" s="10" t="str">
        <f t="shared" si="25"/>
        <v>50490542_016_1</v>
      </c>
      <c r="G261" s="10" t="str">
        <f t="shared" si="26"/>
        <v>50490542_016_2</v>
      </c>
      <c r="H261" s="10" t="str">
        <f t="shared" si="27"/>
        <v>50490542_016_3</v>
      </c>
      <c r="I261" s="10" t="str">
        <f t="shared" si="28"/>
        <v>50490542_016_4</v>
      </c>
      <c r="J261" s="10" t="str">
        <f t="shared" si="29"/>
        <v>016</v>
      </c>
      <c r="K261" s="10" t="str">
        <f t="shared" si="30"/>
        <v>50490542</v>
      </c>
      <c r="L261" s="11">
        <v>50490542016</v>
      </c>
      <c r="M261" s="10" t="s">
        <v>962</v>
      </c>
      <c r="N261" s="10" t="s">
        <v>35</v>
      </c>
      <c r="O261" s="10" t="s">
        <v>963</v>
      </c>
      <c r="P261" s="10" t="s">
        <v>964</v>
      </c>
      <c r="Q261" s="10" t="s">
        <v>965</v>
      </c>
      <c r="R261" s="11">
        <v>16</v>
      </c>
      <c r="S261" s="10" t="s">
        <v>22</v>
      </c>
      <c r="T261" s="10" t="s">
        <v>79</v>
      </c>
      <c r="U261" s="12" t="s">
        <v>969</v>
      </c>
      <c r="V261" s="13">
        <v>20</v>
      </c>
      <c r="W261" s="14">
        <v>158.00399999999999</v>
      </c>
      <c r="X261" s="8">
        <f t="shared" si="31"/>
        <v>3160.08</v>
      </c>
    </row>
    <row r="262" spans="1:24" s="9" customFormat="1" ht="51" x14ac:dyDescent="0.25">
      <c r="A262" s="10" t="s">
        <v>99</v>
      </c>
      <c r="B262" s="10" t="s">
        <v>12</v>
      </c>
      <c r="C262" s="10" t="s">
        <v>78</v>
      </c>
      <c r="D262" s="10" t="s">
        <v>100</v>
      </c>
      <c r="E262" s="10" t="str">
        <f t="shared" si="24"/>
        <v>50490542_016</v>
      </c>
      <c r="F262" s="10" t="str">
        <f t="shared" si="25"/>
        <v>50490542_016_1</v>
      </c>
      <c r="G262" s="10" t="str">
        <f t="shared" si="26"/>
        <v>50490542_016_2</v>
      </c>
      <c r="H262" s="10" t="str">
        <f t="shared" si="27"/>
        <v>50490542_016_3</v>
      </c>
      <c r="I262" s="10" t="str">
        <f t="shared" si="28"/>
        <v>50490542_016_4</v>
      </c>
      <c r="J262" s="10" t="str">
        <f t="shared" si="29"/>
        <v>016</v>
      </c>
      <c r="K262" s="10" t="str">
        <f t="shared" si="30"/>
        <v>50490542</v>
      </c>
      <c r="L262" s="11">
        <v>50490542016</v>
      </c>
      <c r="M262" s="10" t="s">
        <v>962</v>
      </c>
      <c r="N262" s="10" t="s">
        <v>35</v>
      </c>
      <c r="O262" s="10" t="s">
        <v>963</v>
      </c>
      <c r="P262" s="10" t="s">
        <v>964</v>
      </c>
      <c r="Q262" s="10" t="s">
        <v>965</v>
      </c>
      <c r="R262" s="11">
        <v>16</v>
      </c>
      <c r="S262" s="10" t="s">
        <v>22</v>
      </c>
      <c r="T262" s="10" t="s">
        <v>80</v>
      </c>
      <c r="U262" s="12" t="s">
        <v>970</v>
      </c>
      <c r="V262" s="13">
        <v>30</v>
      </c>
      <c r="W262" s="14">
        <v>158.00399999999999</v>
      </c>
      <c r="X262" s="8">
        <f t="shared" si="31"/>
        <v>4740.12</v>
      </c>
    </row>
    <row r="263" spans="1:24" s="9" customFormat="1" ht="51" x14ac:dyDescent="0.25">
      <c r="A263" s="10" t="s">
        <v>99</v>
      </c>
      <c r="B263" s="10" t="s">
        <v>12</v>
      </c>
      <c r="C263" s="10" t="s">
        <v>78</v>
      </c>
      <c r="D263" s="10" t="s">
        <v>100</v>
      </c>
      <c r="E263" s="10" t="str">
        <f t="shared" ref="E263:E326" si="32">CONCATENATE(K263,"_",J263)</f>
        <v>50490542_016</v>
      </c>
      <c r="F263" s="10" t="str">
        <f t="shared" ref="F263:F326" si="33">CONCATENATE(K263,"_",J263,"_1")</f>
        <v>50490542_016_1</v>
      </c>
      <c r="G263" s="10" t="str">
        <f t="shared" ref="G263:G326" si="34">CONCATENATE(K263,"_",J263,"_2")</f>
        <v>50490542_016_2</v>
      </c>
      <c r="H263" s="10" t="str">
        <f t="shared" ref="H263:H326" si="35">CONCATENATE(K263,"_",J263,"_3")</f>
        <v>50490542_016_3</v>
      </c>
      <c r="I263" s="10" t="str">
        <f t="shared" ref="I263:I326" si="36">CONCATENATE(K263,"_",J263,"_4")</f>
        <v>50490542_016_4</v>
      </c>
      <c r="J263" s="10" t="str">
        <f t="shared" ref="J263:J326" si="37">RIGHT(L263,3)</f>
        <v>016</v>
      </c>
      <c r="K263" s="10" t="str">
        <f t="shared" ref="K263:K326" si="38">LEFT(L263,8)</f>
        <v>50490542</v>
      </c>
      <c r="L263" s="11">
        <v>50490542016</v>
      </c>
      <c r="M263" s="10" t="s">
        <v>962</v>
      </c>
      <c r="N263" s="10" t="s">
        <v>35</v>
      </c>
      <c r="O263" s="10" t="s">
        <v>963</v>
      </c>
      <c r="P263" s="10" t="s">
        <v>964</v>
      </c>
      <c r="Q263" s="10" t="s">
        <v>965</v>
      </c>
      <c r="R263" s="11">
        <v>16</v>
      </c>
      <c r="S263" s="10" t="s">
        <v>22</v>
      </c>
      <c r="T263" s="10" t="s">
        <v>870</v>
      </c>
      <c r="U263" s="12" t="s">
        <v>971</v>
      </c>
      <c r="V263" s="13">
        <v>30</v>
      </c>
      <c r="W263" s="14">
        <v>158.00399999999999</v>
      </c>
      <c r="X263" s="8">
        <f t="shared" ref="X263:X326" si="39">W263*V263</f>
        <v>4740.12</v>
      </c>
    </row>
    <row r="264" spans="1:24" s="9" customFormat="1" ht="51" x14ac:dyDescent="0.25">
      <c r="A264" s="10" t="s">
        <v>99</v>
      </c>
      <c r="B264" s="10" t="s">
        <v>12</v>
      </c>
      <c r="C264" s="10" t="s">
        <v>78</v>
      </c>
      <c r="D264" s="10" t="s">
        <v>100</v>
      </c>
      <c r="E264" s="10" t="str">
        <f t="shared" si="32"/>
        <v>50490542_016</v>
      </c>
      <c r="F264" s="10" t="str">
        <f t="shared" si="33"/>
        <v>50490542_016_1</v>
      </c>
      <c r="G264" s="10" t="str">
        <f t="shared" si="34"/>
        <v>50490542_016_2</v>
      </c>
      <c r="H264" s="10" t="str">
        <f t="shared" si="35"/>
        <v>50490542_016_3</v>
      </c>
      <c r="I264" s="10" t="str">
        <f t="shared" si="36"/>
        <v>50490542_016_4</v>
      </c>
      <c r="J264" s="10" t="str">
        <f t="shared" si="37"/>
        <v>016</v>
      </c>
      <c r="K264" s="10" t="str">
        <f t="shared" si="38"/>
        <v>50490542</v>
      </c>
      <c r="L264" s="11">
        <v>50490542016</v>
      </c>
      <c r="M264" s="10" t="s">
        <v>962</v>
      </c>
      <c r="N264" s="10" t="s">
        <v>35</v>
      </c>
      <c r="O264" s="10" t="s">
        <v>963</v>
      </c>
      <c r="P264" s="10" t="s">
        <v>964</v>
      </c>
      <c r="Q264" s="10" t="s">
        <v>965</v>
      </c>
      <c r="R264" s="11">
        <v>16</v>
      </c>
      <c r="S264" s="10" t="s">
        <v>22</v>
      </c>
      <c r="T264" s="10" t="s">
        <v>871</v>
      </c>
      <c r="U264" s="12" t="s">
        <v>972</v>
      </c>
      <c r="V264" s="13">
        <v>20</v>
      </c>
      <c r="W264" s="14">
        <v>158.00399999999999</v>
      </c>
      <c r="X264" s="8">
        <f t="shared" si="39"/>
        <v>3160.08</v>
      </c>
    </row>
    <row r="265" spans="1:24" s="9" customFormat="1" ht="51" x14ac:dyDescent="0.25">
      <c r="A265" s="10" t="s">
        <v>99</v>
      </c>
      <c r="B265" s="10" t="s">
        <v>12</v>
      </c>
      <c r="C265" s="10" t="s">
        <v>78</v>
      </c>
      <c r="D265" s="10" t="s">
        <v>100</v>
      </c>
      <c r="E265" s="10" t="str">
        <f t="shared" si="32"/>
        <v>50490542_016</v>
      </c>
      <c r="F265" s="10" t="str">
        <f t="shared" si="33"/>
        <v>50490542_016_1</v>
      </c>
      <c r="G265" s="10" t="str">
        <f t="shared" si="34"/>
        <v>50490542_016_2</v>
      </c>
      <c r="H265" s="10" t="str">
        <f t="shared" si="35"/>
        <v>50490542_016_3</v>
      </c>
      <c r="I265" s="10" t="str">
        <f t="shared" si="36"/>
        <v>50490542_016_4</v>
      </c>
      <c r="J265" s="10" t="str">
        <f t="shared" si="37"/>
        <v>016</v>
      </c>
      <c r="K265" s="10" t="str">
        <f t="shared" si="38"/>
        <v>50490542</v>
      </c>
      <c r="L265" s="11">
        <v>50490542016</v>
      </c>
      <c r="M265" s="10" t="s">
        <v>962</v>
      </c>
      <c r="N265" s="10" t="s">
        <v>35</v>
      </c>
      <c r="O265" s="10" t="s">
        <v>963</v>
      </c>
      <c r="P265" s="10" t="s">
        <v>964</v>
      </c>
      <c r="Q265" s="10" t="s">
        <v>965</v>
      </c>
      <c r="R265" s="11">
        <v>16</v>
      </c>
      <c r="S265" s="10" t="s">
        <v>22</v>
      </c>
      <c r="T265" s="10" t="s">
        <v>872</v>
      </c>
      <c r="U265" s="12" t="s">
        <v>973</v>
      </c>
      <c r="V265" s="13">
        <v>30</v>
      </c>
      <c r="W265" s="14">
        <v>158.00399999999999</v>
      </c>
      <c r="X265" s="8">
        <f t="shared" si="39"/>
        <v>4740.12</v>
      </c>
    </row>
    <row r="266" spans="1:24" s="9" customFormat="1" ht="51" x14ac:dyDescent="0.25">
      <c r="A266" s="10" t="s">
        <v>99</v>
      </c>
      <c r="B266" s="10" t="s">
        <v>12</v>
      </c>
      <c r="C266" s="10" t="s">
        <v>78</v>
      </c>
      <c r="D266" s="10" t="s">
        <v>100</v>
      </c>
      <c r="E266" s="10" t="str">
        <f t="shared" si="32"/>
        <v>50490542_016</v>
      </c>
      <c r="F266" s="10" t="str">
        <f t="shared" si="33"/>
        <v>50490542_016_1</v>
      </c>
      <c r="G266" s="10" t="str">
        <f t="shared" si="34"/>
        <v>50490542_016_2</v>
      </c>
      <c r="H266" s="10" t="str">
        <f t="shared" si="35"/>
        <v>50490542_016_3</v>
      </c>
      <c r="I266" s="10" t="str">
        <f t="shared" si="36"/>
        <v>50490542_016_4</v>
      </c>
      <c r="J266" s="10" t="str">
        <f t="shared" si="37"/>
        <v>016</v>
      </c>
      <c r="K266" s="10" t="str">
        <f t="shared" si="38"/>
        <v>50490542</v>
      </c>
      <c r="L266" s="11">
        <v>50490542016</v>
      </c>
      <c r="M266" s="10" t="s">
        <v>962</v>
      </c>
      <c r="N266" s="10" t="s">
        <v>35</v>
      </c>
      <c r="O266" s="10" t="s">
        <v>963</v>
      </c>
      <c r="P266" s="10" t="s">
        <v>964</v>
      </c>
      <c r="Q266" s="10" t="s">
        <v>965</v>
      </c>
      <c r="R266" s="11">
        <v>16</v>
      </c>
      <c r="S266" s="10" t="s">
        <v>22</v>
      </c>
      <c r="T266" s="10" t="s">
        <v>874</v>
      </c>
      <c r="U266" s="12" t="s">
        <v>974</v>
      </c>
      <c r="V266" s="13">
        <v>30</v>
      </c>
      <c r="W266" s="14">
        <v>158.00399999999999</v>
      </c>
      <c r="X266" s="8">
        <f t="shared" si="39"/>
        <v>4740.12</v>
      </c>
    </row>
    <row r="267" spans="1:24" s="9" customFormat="1" ht="51" x14ac:dyDescent="0.25">
      <c r="A267" s="10" t="s">
        <v>99</v>
      </c>
      <c r="B267" s="10" t="s">
        <v>12</v>
      </c>
      <c r="C267" s="10" t="s">
        <v>78</v>
      </c>
      <c r="D267" s="10" t="s">
        <v>100</v>
      </c>
      <c r="E267" s="10" t="str">
        <f t="shared" si="32"/>
        <v>50492445_017</v>
      </c>
      <c r="F267" s="10" t="str">
        <f t="shared" si="33"/>
        <v>50492445_017_1</v>
      </c>
      <c r="G267" s="10" t="str">
        <f t="shared" si="34"/>
        <v>50492445_017_2</v>
      </c>
      <c r="H267" s="10" t="str">
        <f t="shared" si="35"/>
        <v>50492445_017_3</v>
      </c>
      <c r="I267" s="10" t="str">
        <f t="shared" si="36"/>
        <v>50492445_017_4</v>
      </c>
      <c r="J267" s="10" t="str">
        <f t="shared" si="37"/>
        <v>017</v>
      </c>
      <c r="K267" s="10" t="str">
        <f t="shared" si="38"/>
        <v>50492445</v>
      </c>
      <c r="L267" s="11">
        <v>50492445017</v>
      </c>
      <c r="M267" s="10" t="s">
        <v>987</v>
      </c>
      <c r="N267" s="10" t="s">
        <v>35</v>
      </c>
      <c r="O267" s="10" t="s">
        <v>988</v>
      </c>
      <c r="P267" s="10" t="s">
        <v>989</v>
      </c>
      <c r="Q267" s="10" t="s">
        <v>990</v>
      </c>
      <c r="R267" s="11">
        <v>17</v>
      </c>
      <c r="S267" s="10" t="s">
        <v>22</v>
      </c>
      <c r="T267" s="10" t="s">
        <v>868</v>
      </c>
      <c r="U267" s="12" t="s">
        <v>991</v>
      </c>
      <c r="V267" s="13">
        <v>20</v>
      </c>
      <c r="W267" s="14">
        <v>135.21199999999999</v>
      </c>
      <c r="X267" s="8">
        <f t="shared" si="39"/>
        <v>2704.24</v>
      </c>
    </row>
    <row r="268" spans="1:24" s="9" customFormat="1" ht="51" x14ac:dyDescent="0.25">
      <c r="A268" s="10" t="s">
        <v>99</v>
      </c>
      <c r="B268" s="10" t="s">
        <v>12</v>
      </c>
      <c r="C268" s="10" t="s">
        <v>78</v>
      </c>
      <c r="D268" s="10" t="s">
        <v>100</v>
      </c>
      <c r="E268" s="10" t="str">
        <f t="shared" si="32"/>
        <v>50492445_017</v>
      </c>
      <c r="F268" s="10" t="str">
        <f t="shared" si="33"/>
        <v>50492445_017_1</v>
      </c>
      <c r="G268" s="10" t="str">
        <f t="shared" si="34"/>
        <v>50492445_017_2</v>
      </c>
      <c r="H268" s="10" t="str">
        <f t="shared" si="35"/>
        <v>50492445_017_3</v>
      </c>
      <c r="I268" s="10" t="str">
        <f t="shared" si="36"/>
        <v>50492445_017_4</v>
      </c>
      <c r="J268" s="10" t="str">
        <f t="shared" si="37"/>
        <v>017</v>
      </c>
      <c r="K268" s="10" t="str">
        <f t="shared" si="38"/>
        <v>50492445</v>
      </c>
      <c r="L268" s="11">
        <v>50492445017</v>
      </c>
      <c r="M268" s="10" t="s">
        <v>987</v>
      </c>
      <c r="N268" s="10" t="s">
        <v>35</v>
      </c>
      <c r="O268" s="10" t="s">
        <v>988</v>
      </c>
      <c r="P268" s="10" t="s">
        <v>989</v>
      </c>
      <c r="Q268" s="10" t="s">
        <v>990</v>
      </c>
      <c r="R268" s="11">
        <v>17</v>
      </c>
      <c r="S268" s="10" t="s">
        <v>22</v>
      </c>
      <c r="T268" s="10" t="s">
        <v>927</v>
      </c>
      <c r="U268" s="12" t="s">
        <v>992</v>
      </c>
      <c r="V268" s="13">
        <v>30</v>
      </c>
      <c r="W268" s="14">
        <v>135.21199999999999</v>
      </c>
      <c r="X268" s="8">
        <f t="shared" si="39"/>
        <v>4056.3599999999997</v>
      </c>
    </row>
    <row r="269" spans="1:24" s="9" customFormat="1" ht="51" x14ac:dyDescent="0.25">
      <c r="A269" s="10" t="s">
        <v>99</v>
      </c>
      <c r="B269" s="10" t="s">
        <v>12</v>
      </c>
      <c r="C269" s="10" t="s">
        <v>78</v>
      </c>
      <c r="D269" s="10" t="s">
        <v>100</v>
      </c>
      <c r="E269" s="10" t="str">
        <f t="shared" si="32"/>
        <v>50492445_017</v>
      </c>
      <c r="F269" s="10" t="str">
        <f t="shared" si="33"/>
        <v>50492445_017_1</v>
      </c>
      <c r="G269" s="10" t="str">
        <f t="shared" si="34"/>
        <v>50492445_017_2</v>
      </c>
      <c r="H269" s="10" t="str">
        <f t="shared" si="35"/>
        <v>50492445_017_3</v>
      </c>
      <c r="I269" s="10" t="str">
        <f t="shared" si="36"/>
        <v>50492445_017_4</v>
      </c>
      <c r="J269" s="10" t="str">
        <f t="shared" si="37"/>
        <v>017</v>
      </c>
      <c r="K269" s="10" t="str">
        <f t="shared" si="38"/>
        <v>50492445</v>
      </c>
      <c r="L269" s="11">
        <v>50492445017</v>
      </c>
      <c r="M269" s="10" t="s">
        <v>987</v>
      </c>
      <c r="N269" s="10" t="s">
        <v>35</v>
      </c>
      <c r="O269" s="10" t="s">
        <v>988</v>
      </c>
      <c r="P269" s="10" t="s">
        <v>989</v>
      </c>
      <c r="Q269" s="10" t="s">
        <v>990</v>
      </c>
      <c r="R269" s="11">
        <v>17</v>
      </c>
      <c r="S269" s="10" t="s">
        <v>22</v>
      </c>
      <c r="T269" s="10" t="s">
        <v>929</v>
      </c>
      <c r="U269" s="12" t="s">
        <v>993</v>
      </c>
      <c r="V269" s="13">
        <v>30</v>
      </c>
      <c r="W269" s="14">
        <v>135.21199999999999</v>
      </c>
      <c r="X269" s="8">
        <f t="shared" si="39"/>
        <v>4056.3599999999997</v>
      </c>
    </row>
    <row r="270" spans="1:24" s="9" customFormat="1" ht="51" x14ac:dyDescent="0.25">
      <c r="A270" s="10" t="s">
        <v>99</v>
      </c>
      <c r="B270" s="10" t="s">
        <v>12</v>
      </c>
      <c r="C270" s="10" t="s">
        <v>78</v>
      </c>
      <c r="D270" s="10" t="s">
        <v>100</v>
      </c>
      <c r="E270" s="10" t="str">
        <f t="shared" si="32"/>
        <v>50492445_017</v>
      </c>
      <c r="F270" s="10" t="str">
        <f t="shared" si="33"/>
        <v>50492445_017_1</v>
      </c>
      <c r="G270" s="10" t="str">
        <f t="shared" si="34"/>
        <v>50492445_017_2</v>
      </c>
      <c r="H270" s="10" t="str">
        <f t="shared" si="35"/>
        <v>50492445_017_3</v>
      </c>
      <c r="I270" s="10" t="str">
        <f t="shared" si="36"/>
        <v>50492445_017_4</v>
      </c>
      <c r="J270" s="10" t="str">
        <f t="shared" si="37"/>
        <v>017</v>
      </c>
      <c r="K270" s="10" t="str">
        <f t="shared" si="38"/>
        <v>50492445</v>
      </c>
      <c r="L270" s="11">
        <v>50492445017</v>
      </c>
      <c r="M270" s="10" t="s">
        <v>987</v>
      </c>
      <c r="N270" s="10" t="s">
        <v>35</v>
      </c>
      <c r="O270" s="10" t="s">
        <v>988</v>
      </c>
      <c r="P270" s="10" t="s">
        <v>989</v>
      </c>
      <c r="Q270" s="10" t="s">
        <v>990</v>
      </c>
      <c r="R270" s="11">
        <v>17</v>
      </c>
      <c r="S270" s="10" t="s">
        <v>22</v>
      </c>
      <c r="T270" s="10" t="s">
        <v>869</v>
      </c>
      <c r="U270" s="12" t="s">
        <v>994</v>
      </c>
      <c r="V270" s="13">
        <v>30</v>
      </c>
      <c r="W270" s="14">
        <v>135.21199999999999</v>
      </c>
      <c r="X270" s="8">
        <f t="shared" si="39"/>
        <v>4056.3599999999997</v>
      </c>
    </row>
    <row r="271" spans="1:24" s="9" customFormat="1" ht="51" x14ac:dyDescent="0.25">
      <c r="A271" s="10" t="s">
        <v>99</v>
      </c>
      <c r="B271" s="10" t="s">
        <v>12</v>
      </c>
      <c r="C271" s="10" t="s">
        <v>78</v>
      </c>
      <c r="D271" s="10" t="s">
        <v>100</v>
      </c>
      <c r="E271" s="10" t="str">
        <f t="shared" si="32"/>
        <v>50492445_017</v>
      </c>
      <c r="F271" s="10" t="str">
        <f t="shared" si="33"/>
        <v>50492445_017_1</v>
      </c>
      <c r="G271" s="10" t="str">
        <f t="shared" si="34"/>
        <v>50492445_017_2</v>
      </c>
      <c r="H271" s="10" t="str">
        <f t="shared" si="35"/>
        <v>50492445_017_3</v>
      </c>
      <c r="I271" s="10" t="str">
        <f t="shared" si="36"/>
        <v>50492445_017_4</v>
      </c>
      <c r="J271" s="10" t="str">
        <f t="shared" si="37"/>
        <v>017</v>
      </c>
      <c r="K271" s="10" t="str">
        <f t="shared" si="38"/>
        <v>50492445</v>
      </c>
      <c r="L271" s="11">
        <v>50492445017</v>
      </c>
      <c r="M271" s="10" t="s">
        <v>987</v>
      </c>
      <c r="N271" s="10" t="s">
        <v>35</v>
      </c>
      <c r="O271" s="10" t="s">
        <v>988</v>
      </c>
      <c r="P271" s="10" t="s">
        <v>989</v>
      </c>
      <c r="Q271" s="10" t="s">
        <v>990</v>
      </c>
      <c r="R271" s="11">
        <v>17</v>
      </c>
      <c r="S271" s="10" t="s">
        <v>22</v>
      </c>
      <c r="T271" s="10" t="s">
        <v>79</v>
      </c>
      <c r="U271" s="12" t="s">
        <v>995</v>
      </c>
      <c r="V271" s="13">
        <v>30</v>
      </c>
      <c r="W271" s="14">
        <v>135.21199999999999</v>
      </c>
      <c r="X271" s="8">
        <f t="shared" si="39"/>
        <v>4056.3599999999997</v>
      </c>
    </row>
    <row r="272" spans="1:24" s="9" customFormat="1" ht="51" x14ac:dyDescent="0.25">
      <c r="A272" s="10" t="s">
        <v>99</v>
      </c>
      <c r="B272" s="10" t="s">
        <v>12</v>
      </c>
      <c r="C272" s="10" t="s">
        <v>78</v>
      </c>
      <c r="D272" s="10" t="s">
        <v>100</v>
      </c>
      <c r="E272" s="10" t="str">
        <f t="shared" si="32"/>
        <v>50492445_017</v>
      </c>
      <c r="F272" s="10" t="str">
        <f t="shared" si="33"/>
        <v>50492445_017_1</v>
      </c>
      <c r="G272" s="10" t="str">
        <f t="shared" si="34"/>
        <v>50492445_017_2</v>
      </c>
      <c r="H272" s="10" t="str">
        <f t="shared" si="35"/>
        <v>50492445_017_3</v>
      </c>
      <c r="I272" s="10" t="str">
        <f t="shared" si="36"/>
        <v>50492445_017_4</v>
      </c>
      <c r="J272" s="10" t="str">
        <f t="shared" si="37"/>
        <v>017</v>
      </c>
      <c r="K272" s="10" t="str">
        <f t="shared" si="38"/>
        <v>50492445</v>
      </c>
      <c r="L272" s="11">
        <v>50492445017</v>
      </c>
      <c r="M272" s="10" t="s">
        <v>987</v>
      </c>
      <c r="N272" s="10" t="s">
        <v>35</v>
      </c>
      <c r="O272" s="10" t="s">
        <v>988</v>
      </c>
      <c r="P272" s="10" t="s">
        <v>989</v>
      </c>
      <c r="Q272" s="10" t="s">
        <v>990</v>
      </c>
      <c r="R272" s="11">
        <v>17</v>
      </c>
      <c r="S272" s="10" t="s">
        <v>22</v>
      </c>
      <c r="T272" s="10" t="s">
        <v>870</v>
      </c>
      <c r="U272" s="12" t="s">
        <v>996</v>
      </c>
      <c r="V272" s="13">
        <v>40</v>
      </c>
      <c r="W272" s="14">
        <v>135.21199999999999</v>
      </c>
      <c r="X272" s="8">
        <f t="shared" si="39"/>
        <v>5408.48</v>
      </c>
    </row>
    <row r="273" spans="1:24" s="9" customFormat="1" ht="51" x14ac:dyDescent="0.25">
      <c r="A273" s="10" t="s">
        <v>99</v>
      </c>
      <c r="B273" s="10" t="s">
        <v>12</v>
      </c>
      <c r="C273" s="10" t="s">
        <v>78</v>
      </c>
      <c r="D273" s="10" t="s">
        <v>100</v>
      </c>
      <c r="E273" s="10" t="str">
        <f t="shared" si="32"/>
        <v>50492445_017</v>
      </c>
      <c r="F273" s="10" t="str">
        <f t="shared" si="33"/>
        <v>50492445_017_1</v>
      </c>
      <c r="G273" s="10" t="str">
        <f t="shared" si="34"/>
        <v>50492445_017_2</v>
      </c>
      <c r="H273" s="10" t="str">
        <f t="shared" si="35"/>
        <v>50492445_017_3</v>
      </c>
      <c r="I273" s="10" t="str">
        <f t="shared" si="36"/>
        <v>50492445_017_4</v>
      </c>
      <c r="J273" s="10" t="str">
        <f t="shared" si="37"/>
        <v>017</v>
      </c>
      <c r="K273" s="10" t="str">
        <f t="shared" si="38"/>
        <v>50492445</v>
      </c>
      <c r="L273" s="11">
        <v>50492445017</v>
      </c>
      <c r="M273" s="10" t="s">
        <v>987</v>
      </c>
      <c r="N273" s="10" t="s">
        <v>35</v>
      </c>
      <c r="O273" s="10" t="s">
        <v>988</v>
      </c>
      <c r="P273" s="10" t="s">
        <v>989</v>
      </c>
      <c r="Q273" s="10" t="s">
        <v>990</v>
      </c>
      <c r="R273" s="11">
        <v>17</v>
      </c>
      <c r="S273" s="10" t="s">
        <v>22</v>
      </c>
      <c r="T273" s="10" t="s">
        <v>872</v>
      </c>
      <c r="U273" s="12" t="s">
        <v>997</v>
      </c>
      <c r="V273" s="13">
        <v>40</v>
      </c>
      <c r="W273" s="14">
        <v>135.21199999999999</v>
      </c>
      <c r="X273" s="8">
        <f t="shared" si="39"/>
        <v>5408.48</v>
      </c>
    </row>
    <row r="274" spans="1:24" s="9" customFormat="1" ht="51" x14ac:dyDescent="0.25">
      <c r="A274" s="10" t="s">
        <v>99</v>
      </c>
      <c r="B274" s="10" t="s">
        <v>12</v>
      </c>
      <c r="C274" s="10" t="s">
        <v>78</v>
      </c>
      <c r="D274" s="10" t="s">
        <v>100</v>
      </c>
      <c r="E274" s="10" t="str">
        <f t="shared" si="32"/>
        <v>50492445_017</v>
      </c>
      <c r="F274" s="10" t="str">
        <f t="shared" si="33"/>
        <v>50492445_017_1</v>
      </c>
      <c r="G274" s="10" t="str">
        <f t="shared" si="34"/>
        <v>50492445_017_2</v>
      </c>
      <c r="H274" s="10" t="str">
        <f t="shared" si="35"/>
        <v>50492445_017_3</v>
      </c>
      <c r="I274" s="10" t="str">
        <f t="shared" si="36"/>
        <v>50492445_017_4</v>
      </c>
      <c r="J274" s="10" t="str">
        <f t="shared" si="37"/>
        <v>017</v>
      </c>
      <c r="K274" s="10" t="str">
        <f t="shared" si="38"/>
        <v>50492445</v>
      </c>
      <c r="L274" s="11">
        <v>50492445017</v>
      </c>
      <c r="M274" s="10" t="s">
        <v>987</v>
      </c>
      <c r="N274" s="10" t="s">
        <v>35</v>
      </c>
      <c r="O274" s="10" t="s">
        <v>988</v>
      </c>
      <c r="P274" s="10" t="s">
        <v>989</v>
      </c>
      <c r="Q274" s="10" t="s">
        <v>990</v>
      </c>
      <c r="R274" s="11">
        <v>17</v>
      </c>
      <c r="S274" s="10" t="s">
        <v>22</v>
      </c>
      <c r="T274" s="10" t="s">
        <v>874</v>
      </c>
      <c r="U274" s="12" t="s">
        <v>998</v>
      </c>
      <c r="V274" s="13">
        <v>30</v>
      </c>
      <c r="W274" s="14">
        <v>135.21199999999999</v>
      </c>
      <c r="X274" s="8">
        <f t="shared" si="39"/>
        <v>4056.3599999999997</v>
      </c>
    </row>
    <row r="275" spans="1:24" s="9" customFormat="1" ht="63.75" x14ac:dyDescent="0.25">
      <c r="A275" s="10" t="s">
        <v>99</v>
      </c>
      <c r="B275" s="10" t="s">
        <v>12</v>
      </c>
      <c r="C275" s="10" t="s">
        <v>78</v>
      </c>
      <c r="D275" s="10" t="s">
        <v>100</v>
      </c>
      <c r="E275" s="10" t="str">
        <f t="shared" si="32"/>
        <v>50494615_429</v>
      </c>
      <c r="F275" s="10" t="str">
        <f t="shared" si="33"/>
        <v>50494615_429_1</v>
      </c>
      <c r="G275" s="10" t="str">
        <f t="shared" si="34"/>
        <v>50494615_429_2</v>
      </c>
      <c r="H275" s="10" t="str">
        <f t="shared" si="35"/>
        <v>50494615_429_3</v>
      </c>
      <c r="I275" s="10" t="str">
        <f t="shared" si="36"/>
        <v>50494615_429_4</v>
      </c>
      <c r="J275" s="10" t="str">
        <f t="shared" si="37"/>
        <v>429</v>
      </c>
      <c r="K275" s="10" t="str">
        <f t="shared" si="38"/>
        <v>50494615</v>
      </c>
      <c r="L275" s="11">
        <v>50494615429</v>
      </c>
      <c r="M275" s="10" t="s">
        <v>999</v>
      </c>
      <c r="N275" s="10" t="s">
        <v>35</v>
      </c>
      <c r="O275" s="10" t="s">
        <v>1000</v>
      </c>
      <c r="P275" s="10" t="s">
        <v>1001</v>
      </c>
      <c r="Q275" s="10" t="s">
        <v>875</v>
      </c>
      <c r="R275" s="11">
        <v>429</v>
      </c>
      <c r="S275" s="10" t="s">
        <v>54</v>
      </c>
      <c r="T275" s="10" t="s">
        <v>868</v>
      </c>
      <c r="U275" s="12" t="s">
        <v>1002</v>
      </c>
      <c r="V275" s="13">
        <v>10</v>
      </c>
      <c r="W275" s="14">
        <v>135.21199999999999</v>
      </c>
      <c r="X275" s="8">
        <f t="shared" si="39"/>
        <v>1352.12</v>
      </c>
    </row>
    <row r="276" spans="1:24" s="9" customFormat="1" ht="63.75" x14ac:dyDescent="0.25">
      <c r="A276" s="10" t="s">
        <v>99</v>
      </c>
      <c r="B276" s="10" t="s">
        <v>12</v>
      </c>
      <c r="C276" s="10" t="s">
        <v>78</v>
      </c>
      <c r="D276" s="10" t="s">
        <v>100</v>
      </c>
      <c r="E276" s="10" t="str">
        <f t="shared" si="32"/>
        <v>50494615_429</v>
      </c>
      <c r="F276" s="10" t="str">
        <f t="shared" si="33"/>
        <v>50494615_429_1</v>
      </c>
      <c r="G276" s="10" t="str">
        <f t="shared" si="34"/>
        <v>50494615_429_2</v>
      </c>
      <c r="H276" s="10" t="str">
        <f t="shared" si="35"/>
        <v>50494615_429_3</v>
      </c>
      <c r="I276" s="10" t="str">
        <f t="shared" si="36"/>
        <v>50494615_429_4</v>
      </c>
      <c r="J276" s="10" t="str">
        <f t="shared" si="37"/>
        <v>429</v>
      </c>
      <c r="K276" s="10" t="str">
        <f t="shared" si="38"/>
        <v>50494615</v>
      </c>
      <c r="L276" s="11">
        <v>50494615429</v>
      </c>
      <c r="M276" s="10" t="s">
        <v>999</v>
      </c>
      <c r="N276" s="10" t="s">
        <v>35</v>
      </c>
      <c r="O276" s="10" t="s">
        <v>1000</v>
      </c>
      <c r="P276" s="10" t="s">
        <v>1001</v>
      </c>
      <c r="Q276" s="10" t="s">
        <v>875</v>
      </c>
      <c r="R276" s="11">
        <v>429</v>
      </c>
      <c r="S276" s="10" t="s">
        <v>54</v>
      </c>
      <c r="T276" s="10" t="s">
        <v>927</v>
      </c>
      <c r="U276" s="12" t="s">
        <v>1003</v>
      </c>
      <c r="V276" s="13">
        <v>10</v>
      </c>
      <c r="W276" s="14">
        <v>135.21199999999999</v>
      </c>
      <c r="X276" s="8">
        <f t="shared" si="39"/>
        <v>1352.12</v>
      </c>
    </row>
    <row r="277" spans="1:24" s="9" customFormat="1" ht="63.75" x14ac:dyDescent="0.25">
      <c r="A277" s="10" t="s">
        <v>99</v>
      </c>
      <c r="B277" s="10" t="s">
        <v>12</v>
      </c>
      <c r="C277" s="10" t="s">
        <v>78</v>
      </c>
      <c r="D277" s="10" t="s">
        <v>100</v>
      </c>
      <c r="E277" s="10" t="str">
        <f t="shared" si="32"/>
        <v>50494615_429</v>
      </c>
      <c r="F277" s="10" t="str">
        <f t="shared" si="33"/>
        <v>50494615_429_1</v>
      </c>
      <c r="G277" s="10" t="str">
        <f t="shared" si="34"/>
        <v>50494615_429_2</v>
      </c>
      <c r="H277" s="10" t="str">
        <f t="shared" si="35"/>
        <v>50494615_429_3</v>
      </c>
      <c r="I277" s="10" t="str">
        <f t="shared" si="36"/>
        <v>50494615_429_4</v>
      </c>
      <c r="J277" s="10" t="str">
        <f t="shared" si="37"/>
        <v>429</v>
      </c>
      <c r="K277" s="10" t="str">
        <f t="shared" si="38"/>
        <v>50494615</v>
      </c>
      <c r="L277" s="11">
        <v>50494615429</v>
      </c>
      <c r="M277" s="10" t="s">
        <v>999</v>
      </c>
      <c r="N277" s="10" t="s">
        <v>35</v>
      </c>
      <c r="O277" s="10" t="s">
        <v>1000</v>
      </c>
      <c r="P277" s="10" t="s">
        <v>1001</v>
      </c>
      <c r="Q277" s="10" t="s">
        <v>875</v>
      </c>
      <c r="R277" s="11">
        <v>429</v>
      </c>
      <c r="S277" s="10" t="s">
        <v>54</v>
      </c>
      <c r="T277" s="10" t="s">
        <v>929</v>
      </c>
      <c r="U277" s="12" t="s">
        <v>1004</v>
      </c>
      <c r="V277" s="13">
        <v>10</v>
      </c>
      <c r="W277" s="14">
        <v>135.21199999999999</v>
      </c>
      <c r="X277" s="8">
        <f t="shared" si="39"/>
        <v>1352.12</v>
      </c>
    </row>
    <row r="278" spans="1:24" s="9" customFormat="1" ht="63.75" x14ac:dyDescent="0.25">
      <c r="A278" s="10" t="s">
        <v>99</v>
      </c>
      <c r="B278" s="10" t="s">
        <v>12</v>
      </c>
      <c r="C278" s="10" t="s">
        <v>78</v>
      </c>
      <c r="D278" s="10" t="s">
        <v>100</v>
      </c>
      <c r="E278" s="10" t="str">
        <f t="shared" si="32"/>
        <v>50494615_429</v>
      </c>
      <c r="F278" s="10" t="str">
        <f t="shared" si="33"/>
        <v>50494615_429_1</v>
      </c>
      <c r="G278" s="10" t="str">
        <f t="shared" si="34"/>
        <v>50494615_429_2</v>
      </c>
      <c r="H278" s="10" t="str">
        <f t="shared" si="35"/>
        <v>50494615_429_3</v>
      </c>
      <c r="I278" s="10" t="str">
        <f t="shared" si="36"/>
        <v>50494615_429_4</v>
      </c>
      <c r="J278" s="10" t="str">
        <f t="shared" si="37"/>
        <v>429</v>
      </c>
      <c r="K278" s="10" t="str">
        <f t="shared" si="38"/>
        <v>50494615</v>
      </c>
      <c r="L278" s="11">
        <v>50494615429</v>
      </c>
      <c r="M278" s="10" t="s">
        <v>999</v>
      </c>
      <c r="N278" s="10" t="s">
        <v>35</v>
      </c>
      <c r="O278" s="10" t="s">
        <v>1000</v>
      </c>
      <c r="P278" s="10" t="s">
        <v>1001</v>
      </c>
      <c r="Q278" s="10" t="s">
        <v>875</v>
      </c>
      <c r="R278" s="11">
        <v>429</v>
      </c>
      <c r="S278" s="10" t="s">
        <v>54</v>
      </c>
      <c r="T278" s="10" t="s">
        <v>869</v>
      </c>
      <c r="U278" s="12" t="s">
        <v>1005</v>
      </c>
      <c r="V278" s="13">
        <v>10</v>
      </c>
      <c r="W278" s="14">
        <v>135.21199999999999</v>
      </c>
      <c r="X278" s="8">
        <f t="shared" si="39"/>
        <v>1352.12</v>
      </c>
    </row>
    <row r="279" spans="1:24" s="9" customFormat="1" ht="63.75" x14ac:dyDescent="0.25">
      <c r="A279" s="10" t="s">
        <v>99</v>
      </c>
      <c r="B279" s="10" t="s">
        <v>12</v>
      </c>
      <c r="C279" s="10" t="s">
        <v>78</v>
      </c>
      <c r="D279" s="10" t="s">
        <v>100</v>
      </c>
      <c r="E279" s="10" t="str">
        <f t="shared" si="32"/>
        <v>50494615_429</v>
      </c>
      <c r="F279" s="10" t="str">
        <f t="shared" si="33"/>
        <v>50494615_429_1</v>
      </c>
      <c r="G279" s="10" t="str">
        <f t="shared" si="34"/>
        <v>50494615_429_2</v>
      </c>
      <c r="H279" s="10" t="str">
        <f t="shared" si="35"/>
        <v>50494615_429_3</v>
      </c>
      <c r="I279" s="10" t="str">
        <f t="shared" si="36"/>
        <v>50494615_429_4</v>
      </c>
      <c r="J279" s="10" t="str">
        <f t="shared" si="37"/>
        <v>429</v>
      </c>
      <c r="K279" s="10" t="str">
        <f t="shared" si="38"/>
        <v>50494615</v>
      </c>
      <c r="L279" s="11">
        <v>50494615429</v>
      </c>
      <c r="M279" s="10" t="s">
        <v>999</v>
      </c>
      <c r="N279" s="10" t="s">
        <v>35</v>
      </c>
      <c r="O279" s="10" t="s">
        <v>1000</v>
      </c>
      <c r="P279" s="10" t="s">
        <v>1001</v>
      </c>
      <c r="Q279" s="10" t="s">
        <v>875</v>
      </c>
      <c r="R279" s="11">
        <v>429</v>
      </c>
      <c r="S279" s="10" t="s">
        <v>54</v>
      </c>
      <c r="T279" s="10" t="s">
        <v>79</v>
      </c>
      <c r="U279" s="12" t="s">
        <v>1006</v>
      </c>
      <c r="V279" s="13">
        <v>10</v>
      </c>
      <c r="W279" s="14">
        <v>135.21199999999999</v>
      </c>
      <c r="X279" s="8">
        <f t="shared" si="39"/>
        <v>1352.12</v>
      </c>
    </row>
    <row r="280" spans="1:24" s="9" customFormat="1" ht="63.75" x14ac:dyDescent="0.25">
      <c r="A280" s="10" t="s">
        <v>99</v>
      </c>
      <c r="B280" s="10" t="s">
        <v>12</v>
      </c>
      <c r="C280" s="10" t="s">
        <v>78</v>
      </c>
      <c r="D280" s="10" t="s">
        <v>100</v>
      </c>
      <c r="E280" s="10" t="str">
        <f t="shared" si="32"/>
        <v>50494615_429</v>
      </c>
      <c r="F280" s="10" t="str">
        <f t="shared" si="33"/>
        <v>50494615_429_1</v>
      </c>
      <c r="G280" s="10" t="str">
        <f t="shared" si="34"/>
        <v>50494615_429_2</v>
      </c>
      <c r="H280" s="10" t="str">
        <f t="shared" si="35"/>
        <v>50494615_429_3</v>
      </c>
      <c r="I280" s="10" t="str">
        <f t="shared" si="36"/>
        <v>50494615_429_4</v>
      </c>
      <c r="J280" s="10" t="str">
        <f t="shared" si="37"/>
        <v>429</v>
      </c>
      <c r="K280" s="10" t="str">
        <f t="shared" si="38"/>
        <v>50494615</v>
      </c>
      <c r="L280" s="11">
        <v>50494615429</v>
      </c>
      <c r="M280" s="10" t="s">
        <v>999</v>
      </c>
      <c r="N280" s="10" t="s">
        <v>35</v>
      </c>
      <c r="O280" s="10" t="s">
        <v>1000</v>
      </c>
      <c r="P280" s="10" t="s">
        <v>1001</v>
      </c>
      <c r="Q280" s="10" t="s">
        <v>875</v>
      </c>
      <c r="R280" s="11">
        <v>429</v>
      </c>
      <c r="S280" s="10" t="s">
        <v>54</v>
      </c>
      <c r="T280" s="10" t="s">
        <v>80</v>
      </c>
      <c r="U280" s="12" t="s">
        <v>1007</v>
      </c>
      <c r="V280" s="13">
        <v>10</v>
      </c>
      <c r="W280" s="14">
        <v>135.21199999999999</v>
      </c>
      <c r="X280" s="8">
        <f t="shared" si="39"/>
        <v>1352.12</v>
      </c>
    </row>
    <row r="281" spans="1:24" s="9" customFormat="1" ht="63.75" x14ac:dyDescent="0.25">
      <c r="A281" s="10" t="s">
        <v>99</v>
      </c>
      <c r="B281" s="10" t="s">
        <v>12</v>
      </c>
      <c r="C281" s="10" t="s">
        <v>78</v>
      </c>
      <c r="D281" s="10" t="s">
        <v>100</v>
      </c>
      <c r="E281" s="10" t="str">
        <f t="shared" si="32"/>
        <v>50494615_429</v>
      </c>
      <c r="F281" s="10" t="str">
        <f t="shared" si="33"/>
        <v>50494615_429_1</v>
      </c>
      <c r="G281" s="10" t="str">
        <f t="shared" si="34"/>
        <v>50494615_429_2</v>
      </c>
      <c r="H281" s="10" t="str">
        <f t="shared" si="35"/>
        <v>50494615_429_3</v>
      </c>
      <c r="I281" s="10" t="str">
        <f t="shared" si="36"/>
        <v>50494615_429_4</v>
      </c>
      <c r="J281" s="10" t="str">
        <f t="shared" si="37"/>
        <v>429</v>
      </c>
      <c r="K281" s="10" t="str">
        <f t="shared" si="38"/>
        <v>50494615</v>
      </c>
      <c r="L281" s="11">
        <v>50494615429</v>
      </c>
      <c r="M281" s="10" t="s">
        <v>999</v>
      </c>
      <c r="N281" s="10" t="s">
        <v>35</v>
      </c>
      <c r="O281" s="10" t="s">
        <v>1000</v>
      </c>
      <c r="P281" s="10" t="s">
        <v>1001</v>
      </c>
      <c r="Q281" s="10" t="s">
        <v>875</v>
      </c>
      <c r="R281" s="11">
        <v>429</v>
      </c>
      <c r="S281" s="10" t="s">
        <v>54</v>
      </c>
      <c r="T281" s="10" t="s">
        <v>870</v>
      </c>
      <c r="U281" s="12" t="s">
        <v>1008</v>
      </c>
      <c r="V281" s="13">
        <v>10</v>
      </c>
      <c r="W281" s="14">
        <v>135.21199999999999</v>
      </c>
      <c r="X281" s="8">
        <f t="shared" si="39"/>
        <v>1352.12</v>
      </c>
    </row>
    <row r="282" spans="1:24" s="9" customFormat="1" ht="63.75" x14ac:dyDescent="0.25">
      <c r="A282" s="10" t="s">
        <v>99</v>
      </c>
      <c r="B282" s="10" t="s">
        <v>12</v>
      </c>
      <c r="C282" s="10" t="s">
        <v>78</v>
      </c>
      <c r="D282" s="10" t="s">
        <v>100</v>
      </c>
      <c r="E282" s="10" t="str">
        <f t="shared" si="32"/>
        <v>50494615_429</v>
      </c>
      <c r="F282" s="10" t="str">
        <f t="shared" si="33"/>
        <v>50494615_429_1</v>
      </c>
      <c r="G282" s="10" t="str">
        <f t="shared" si="34"/>
        <v>50494615_429_2</v>
      </c>
      <c r="H282" s="10" t="str">
        <f t="shared" si="35"/>
        <v>50494615_429_3</v>
      </c>
      <c r="I282" s="10" t="str">
        <f t="shared" si="36"/>
        <v>50494615_429_4</v>
      </c>
      <c r="J282" s="10" t="str">
        <f t="shared" si="37"/>
        <v>429</v>
      </c>
      <c r="K282" s="10" t="str">
        <f t="shared" si="38"/>
        <v>50494615</v>
      </c>
      <c r="L282" s="11">
        <v>50494615429</v>
      </c>
      <c r="M282" s="10" t="s">
        <v>999</v>
      </c>
      <c r="N282" s="10" t="s">
        <v>35</v>
      </c>
      <c r="O282" s="10" t="s">
        <v>1000</v>
      </c>
      <c r="P282" s="10" t="s">
        <v>1001</v>
      </c>
      <c r="Q282" s="10" t="s">
        <v>875</v>
      </c>
      <c r="R282" s="11">
        <v>429</v>
      </c>
      <c r="S282" s="10" t="s">
        <v>54</v>
      </c>
      <c r="T282" s="10" t="s">
        <v>871</v>
      </c>
      <c r="U282" s="12" t="s">
        <v>1009</v>
      </c>
      <c r="V282" s="13">
        <v>10</v>
      </c>
      <c r="W282" s="14">
        <v>135.21199999999999</v>
      </c>
      <c r="X282" s="8">
        <f t="shared" si="39"/>
        <v>1352.12</v>
      </c>
    </row>
    <row r="283" spans="1:24" s="9" customFormat="1" ht="63.75" x14ac:dyDescent="0.25">
      <c r="A283" s="10" t="s">
        <v>99</v>
      </c>
      <c r="B283" s="10" t="s">
        <v>12</v>
      </c>
      <c r="C283" s="10" t="s">
        <v>78</v>
      </c>
      <c r="D283" s="10" t="s">
        <v>100</v>
      </c>
      <c r="E283" s="10" t="str">
        <f t="shared" si="32"/>
        <v>50494615_429</v>
      </c>
      <c r="F283" s="10" t="str">
        <f t="shared" si="33"/>
        <v>50494615_429_1</v>
      </c>
      <c r="G283" s="10" t="str">
        <f t="shared" si="34"/>
        <v>50494615_429_2</v>
      </c>
      <c r="H283" s="10" t="str">
        <f t="shared" si="35"/>
        <v>50494615_429_3</v>
      </c>
      <c r="I283" s="10" t="str">
        <f t="shared" si="36"/>
        <v>50494615_429_4</v>
      </c>
      <c r="J283" s="10" t="str">
        <f t="shared" si="37"/>
        <v>429</v>
      </c>
      <c r="K283" s="10" t="str">
        <f t="shared" si="38"/>
        <v>50494615</v>
      </c>
      <c r="L283" s="11">
        <v>50494615429</v>
      </c>
      <c r="M283" s="10" t="s">
        <v>999</v>
      </c>
      <c r="N283" s="10" t="s">
        <v>35</v>
      </c>
      <c r="O283" s="10" t="s">
        <v>1000</v>
      </c>
      <c r="P283" s="10" t="s">
        <v>1001</v>
      </c>
      <c r="Q283" s="10" t="s">
        <v>875</v>
      </c>
      <c r="R283" s="11">
        <v>429</v>
      </c>
      <c r="S283" s="10" t="s">
        <v>54</v>
      </c>
      <c r="T283" s="10" t="s">
        <v>872</v>
      </c>
      <c r="U283" s="12" t="s">
        <v>1010</v>
      </c>
      <c r="V283" s="13">
        <v>10</v>
      </c>
      <c r="W283" s="14">
        <v>135.21199999999999</v>
      </c>
      <c r="X283" s="8">
        <f t="shared" si="39"/>
        <v>1352.12</v>
      </c>
    </row>
    <row r="284" spans="1:24" s="9" customFormat="1" ht="63.75" x14ac:dyDescent="0.25">
      <c r="A284" s="10" t="s">
        <v>99</v>
      </c>
      <c r="B284" s="10" t="s">
        <v>12</v>
      </c>
      <c r="C284" s="10" t="s">
        <v>78</v>
      </c>
      <c r="D284" s="10" t="s">
        <v>100</v>
      </c>
      <c r="E284" s="10" t="str">
        <f t="shared" si="32"/>
        <v>50494615_429</v>
      </c>
      <c r="F284" s="10" t="str">
        <f t="shared" si="33"/>
        <v>50494615_429_1</v>
      </c>
      <c r="G284" s="10" t="str">
        <f t="shared" si="34"/>
        <v>50494615_429_2</v>
      </c>
      <c r="H284" s="10" t="str">
        <f t="shared" si="35"/>
        <v>50494615_429_3</v>
      </c>
      <c r="I284" s="10" t="str">
        <f t="shared" si="36"/>
        <v>50494615_429_4</v>
      </c>
      <c r="J284" s="10" t="str">
        <f t="shared" si="37"/>
        <v>429</v>
      </c>
      <c r="K284" s="10" t="str">
        <f t="shared" si="38"/>
        <v>50494615</v>
      </c>
      <c r="L284" s="11">
        <v>50494615429</v>
      </c>
      <c r="M284" s="10" t="s">
        <v>999</v>
      </c>
      <c r="N284" s="10" t="s">
        <v>35</v>
      </c>
      <c r="O284" s="10" t="s">
        <v>1000</v>
      </c>
      <c r="P284" s="10" t="s">
        <v>1001</v>
      </c>
      <c r="Q284" s="10" t="s">
        <v>875</v>
      </c>
      <c r="R284" s="11">
        <v>429</v>
      </c>
      <c r="S284" s="10" t="s">
        <v>54</v>
      </c>
      <c r="T284" s="10" t="s">
        <v>873</v>
      </c>
      <c r="U284" s="12" t="s">
        <v>1011</v>
      </c>
      <c r="V284" s="13">
        <v>10</v>
      </c>
      <c r="W284" s="14">
        <v>135.21199999999999</v>
      </c>
      <c r="X284" s="8">
        <f t="shared" si="39"/>
        <v>1352.12</v>
      </c>
    </row>
    <row r="285" spans="1:24" s="9" customFormat="1" ht="63.75" x14ac:dyDescent="0.25">
      <c r="A285" s="10" t="s">
        <v>99</v>
      </c>
      <c r="B285" s="10" t="s">
        <v>12</v>
      </c>
      <c r="C285" s="10" t="s">
        <v>78</v>
      </c>
      <c r="D285" s="10" t="s">
        <v>100</v>
      </c>
      <c r="E285" s="10" t="str">
        <f t="shared" si="32"/>
        <v>50494615_429</v>
      </c>
      <c r="F285" s="10" t="str">
        <f t="shared" si="33"/>
        <v>50494615_429_1</v>
      </c>
      <c r="G285" s="10" t="str">
        <f t="shared" si="34"/>
        <v>50494615_429_2</v>
      </c>
      <c r="H285" s="10" t="str">
        <f t="shared" si="35"/>
        <v>50494615_429_3</v>
      </c>
      <c r="I285" s="10" t="str">
        <f t="shared" si="36"/>
        <v>50494615_429_4</v>
      </c>
      <c r="J285" s="10" t="str">
        <f t="shared" si="37"/>
        <v>429</v>
      </c>
      <c r="K285" s="10" t="str">
        <f t="shared" si="38"/>
        <v>50494615</v>
      </c>
      <c r="L285" s="11">
        <v>50494615429</v>
      </c>
      <c r="M285" s="10" t="s">
        <v>999</v>
      </c>
      <c r="N285" s="10" t="s">
        <v>35</v>
      </c>
      <c r="O285" s="10" t="s">
        <v>1000</v>
      </c>
      <c r="P285" s="10" t="s">
        <v>1001</v>
      </c>
      <c r="Q285" s="10" t="s">
        <v>875</v>
      </c>
      <c r="R285" s="11">
        <v>429</v>
      </c>
      <c r="S285" s="10" t="s">
        <v>54</v>
      </c>
      <c r="T285" s="10" t="s">
        <v>874</v>
      </c>
      <c r="U285" s="12" t="s">
        <v>1012</v>
      </c>
      <c r="V285" s="13">
        <v>10</v>
      </c>
      <c r="W285" s="14">
        <v>135.21199999999999</v>
      </c>
      <c r="X285" s="8">
        <f t="shared" si="39"/>
        <v>1352.12</v>
      </c>
    </row>
    <row r="286" spans="1:24" s="9" customFormat="1" ht="51" x14ac:dyDescent="0.25">
      <c r="A286" s="10" t="s">
        <v>99</v>
      </c>
      <c r="B286" s="10" t="s">
        <v>12</v>
      </c>
      <c r="C286" s="10" t="s">
        <v>78</v>
      </c>
      <c r="D286" s="10" t="s">
        <v>100</v>
      </c>
      <c r="E286" s="10" t="str">
        <f t="shared" si="32"/>
        <v>50494633_417</v>
      </c>
      <c r="F286" s="10" t="str">
        <f t="shared" si="33"/>
        <v>50494633_417_1</v>
      </c>
      <c r="G286" s="10" t="str">
        <f t="shared" si="34"/>
        <v>50494633_417_2</v>
      </c>
      <c r="H286" s="10" t="str">
        <f t="shared" si="35"/>
        <v>50494633_417_3</v>
      </c>
      <c r="I286" s="10" t="str">
        <f t="shared" si="36"/>
        <v>50494633_417_4</v>
      </c>
      <c r="J286" s="10" t="str">
        <f t="shared" si="37"/>
        <v>417</v>
      </c>
      <c r="K286" s="10" t="str">
        <f t="shared" si="38"/>
        <v>50494633</v>
      </c>
      <c r="L286" s="11">
        <v>50494633417</v>
      </c>
      <c r="M286" s="10" t="s">
        <v>1013</v>
      </c>
      <c r="N286" s="10" t="s">
        <v>35</v>
      </c>
      <c r="O286" s="10" t="s">
        <v>1014</v>
      </c>
      <c r="P286" s="10" t="s">
        <v>1015</v>
      </c>
      <c r="Q286" s="10" t="s">
        <v>875</v>
      </c>
      <c r="R286" s="11">
        <v>417</v>
      </c>
      <c r="S286" s="10" t="s">
        <v>36</v>
      </c>
      <c r="T286" s="10" t="s">
        <v>868</v>
      </c>
      <c r="U286" s="12" t="s">
        <v>1016</v>
      </c>
      <c r="V286" s="13">
        <v>10</v>
      </c>
      <c r="W286" s="14">
        <v>135.21199999999999</v>
      </c>
      <c r="X286" s="8">
        <f t="shared" si="39"/>
        <v>1352.12</v>
      </c>
    </row>
    <row r="287" spans="1:24" s="9" customFormat="1" ht="51" x14ac:dyDescent="0.25">
      <c r="A287" s="10" t="s">
        <v>99</v>
      </c>
      <c r="B287" s="10" t="s">
        <v>12</v>
      </c>
      <c r="C287" s="10" t="s">
        <v>78</v>
      </c>
      <c r="D287" s="10" t="s">
        <v>100</v>
      </c>
      <c r="E287" s="10" t="str">
        <f t="shared" si="32"/>
        <v>50494633_417</v>
      </c>
      <c r="F287" s="10" t="str">
        <f t="shared" si="33"/>
        <v>50494633_417_1</v>
      </c>
      <c r="G287" s="10" t="str">
        <f t="shared" si="34"/>
        <v>50494633_417_2</v>
      </c>
      <c r="H287" s="10" t="str">
        <f t="shared" si="35"/>
        <v>50494633_417_3</v>
      </c>
      <c r="I287" s="10" t="str">
        <f t="shared" si="36"/>
        <v>50494633_417_4</v>
      </c>
      <c r="J287" s="10" t="str">
        <f t="shared" si="37"/>
        <v>417</v>
      </c>
      <c r="K287" s="10" t="str">
        <f t="shared" si="38"/>
        <v>50494633</v>
      </c>
      <c r="L287" s="11">
        <v>50494633417</v>
      </c>
      <c r="M287" s="10" t="s">
        <v>1013</v>
      </c>
      <c r="N287" s="10" t="s">
        <v>35</v>
      </c>
      <c r="O287" s="10" t="s">
        <v>1014</v>
      </c>
      <c r="P287" s="10" t="s">
        <v>1015</v>
      </c>
      <c r="Q287" s="10" t="s">
        <v>875</v>
      </c>
      <c r="R287" s="11">
        <v>417</v>
      </c>
      <c r="S287" s="10" t="s">
        <v>36</v>
      </c>
      <c r="T287" s="10" t="s">
        <v>927</v>
      </c>
      <c r="U287" s="12" t="s">
        <v>1017</v>
      </c>
      <c r="V287" s="13">
        <v>10</v>
      </c>
      <c r="W287" s="14">
        <v>135.21199999999999</v>
      </c>
      <c r="X287" s="8">
        <f t="shared" si="39"/>
        <v>1352.12</v>
      </c>
    </row>
    <row r="288" spans="1:24" s="9" customFormat="1" ht="51" x14ac:dyDescent="0.25">
      <c r="A288" s="10" t="s">
        <v>99</v>
      </c>
      <c r="B288" s="10" t="s">
        <v>12</v>
      </c>
      <c r="C288" s="10" t="s">
        <v>78</v>
      </c>
      <c r="D288" s="10" t="s">
        <v>100</v>
      </c>
      <c r="E288" s="10" t="str">
        <f t="shared" si="32"/>
        <v>50494633_417</v>
      </c>
      <c r="F288" s="10" t="str">
        <f t="shared" si="33"/>
        <v>50494633_417_1</v>
      </c>
      <c r="G288" s="10" t="str">
        <f t="shared" si="34"/>
        <v>50494633_417_2</v>
      </c>
      <c r="H288" s="10" t="str">
        <f t="shared" si="35"/>
        <v>50494633_417_3</v>
      </c>
      <c r="I288" s="10" t="str">
        <f t="shared" si="36"/>
        <v>50494633_417_4</v>
      </c>
      <c r="J288" s="10" t="str">
        <f t="shared" si="37"/>
        <v>417</v>
      </c>
      <c r="K288" s="10" t="str">
        <f t="shared" si="38"/>
        <v>50494633</v>
      </c>
      <c r="L288" s="11">
        <v>50494633417</v>
      </c>
      <c r="M288" s="10" t="s">
        <v>1013</v>
      </c>
      <c r="N288" s="10" t="s">
        <v>35</v>
      </c>
      <c r="O288" s="10" t="s">
        <v>1014</v>
      </c>
      <c r="P288" s="10" t="s">
        <v>1015</v>
      </c>
      <c r="Q288" s="10" t="s">
        <v>875</v>
      </c>
      <c r="R288" s="11">
        <v>417</v>
      </c>
      <c r="S288" s="10" t="s">
        <v>36</v>
      </c>
      <c r="T288" s="10" t="s">
        <v>869</v>
      </c>
      <c r="U288" s="12" t="s">
        <v>1018</v>
      </c>
      <c r="V288" s="13">
        <v>10</v>
      </c>
      <c r="W288" s="14">
        <v>135.21199999999999</v>
      </c>
      <c r="X288" s="8">
        <f t="shared" si="39"/>
        <v>1352.12</v>
      </c>
    </row>
    <row r="289" spans="1:24" s="9" customFormat="1" ht="51" x14ac:dyDescent="0.25">
      <c r="A289" s="10" t="s">
        <v>99</v>
      </c>
      <c r="B289" s="10" t="s">
        <v>12</v>
      </c>
      <c r="C289" s="10" t="s">
        <v>78</v>
      </c>
      <c r="D289" s="10" t="s">
        <v>100</v>
      </c>
      <c r="E289" s="10" t="str">
        <f t="shared" si="32"/>
        <v>50494633_417</v>
      </c>
      <c r="F289" s="10" t="str">
        <f t="shared" si="33"/>
        <v>50494633_417_1</v>
      </c>
      <c r="G289" s="10" t="str">
        <f t="shared" si="34"/>
        <v>50494633_417_2</v>
      </c>
      <c r="H289" s="10" t="str">
        <f t="shared" si="35"/>
        <v>50494633_417_3</v>
      </c>
      <c r="I289" s="10" t="str">
        <f t="shared" si="36"/>
        <v>50494633_417_4</v>
      </c>
      <c r="J289" s="10" t="str">
        <f t="shared" si="37"/>
        <v>417</v>
      </c>
      <c r="K289" s="10" t="str">
        <f t="shared" si="38"/>
        <v>50494633</v>
      </c>
      <c r="L289" s="11">
        <v>50494633417</v>
      </c>
      <c r="M289" s="10" t="s">
        <v>1013</v>
      </c>
      <c r="N289" s="10" t="s">
        <v>35</v>
      </c>
      <c r="O289" s="10" t="s">
        <v>1014</v>
      </c>
      <c r="P289" s="10" t="s">
        <v>1015</v>
      </c>
      <c r="Q289" s="10" t="s">
        <v>875</v>
      </c>
      <c r="R289" s="11">
        <v>417</v>
      </c>
      <c r="S289" s="10" t="s">
        <v>36</v>
      </c>
      <c r="T289" s="10" t="s">
        <v>79</v>
      </c>
      <c r="U289" s="12" t="s">
        <v>1019</v>
      </c>
      <c r="V289" s="13">
        <v>10</v>
      </c>
      <c r="W289" s="14">
        <v>135.21199999999999</v>
      </c>
      <c r="X289" s="8">
        <f t="shared" si="39"/>
        <v>1352.12</v>
      </c>
    </row>
    <row r="290" spans="1:24" s="9" customFormat="1" ht="51" x14ac:dyDescent="0.25">
      <c r="A290" s="10" t="s">
        <v>99</v>
      </c>
      <c r="B290" s="10" t="s">
        <v>12</v>
      </c>
      <c r="C290" s="10" t="s">
        <v>78</v>
      </c>
      <c r="D290" s="10" t="s">
        <v>100</v>
      </c>
      <c r="E290" s="10" t="str">
        <f t="shared" si="32"/>
        <v>50494633_417</v>
      </c>
      <c r="F290" s="10" t="str">
        <f t="shared" si="33"/>
        <v>50494633_417_1</v>
      </c>
      <c r="G290" s="10" t="str">
        <f t="shared" si="34"/>
        <v>50494633_417_2</v>
      </c>
      <c r="H290" s="10" t="str">
        <f t="shared" si="35"/>
        <v>50494633_417_3</v>
      </c>
      <c r="I290" s="10" t="str">
        <f t="shared" si="36"/>
        <v>50494633_417_4</v>
      </c>
      <c r="J290" s="10" t="str">
        <f t="shared" si="37"/>
        <v>417</v>
      </c>
      <c r="K290" s="10" t="str">
        <f t="shared" si="38"/>
        <v>50494633</v>
      </c>
      <c r="L290" s="11">
        <v>50494633417</v>
      </c>
      <c r="M290" s="10" t="s">
        <v>1013</v>
      </c>
      <c r="N290" s="10" t="s">
        <v>35</v>
      </c>
      <c r="O290" s="10" t="s">
        <v>1014</v>
      </c>
      <c r="P290" s="10" t="s">
        <v>1015</v>
      </c>
      <c r="Q290" s="10" t="s">
        <v>875</v>
      </c>
      <c r="R290" s="11">
        <v>417</v>
      </c>
      <c r="S290" s="10" t="s">
        <v>36</v>
      </c>
      <c r="T290" s="10" t="s">
        <v>80</v>
      </c>
      <c r="U290" s="12" t="s">
        <v>1020</v>
      </c>
      <c r="V290" s="13">
        <v>10</v>
      </c>
      <c r="W290" s="14">
        <v>135.21199999999999</v>
      </c>
      <c r="X290" s="8">
        <f t="shared" si="39"/>
        <v>1352.12</v>
      </c>
    </row>
    <row r="291" spans="1:24" s="9" customFormat="1" ht="51" x14ac:dyDescent="0.25">
      <c r="A291" s="10" t="s">
        <v>99</v>
      </c>
      <c r="B291" s="10" t="s">
        <v>12</v>
      </c>
      <c r="C291" s="10" t="s">
        <v>78</v>
      </c>
      <c r="D291" s="10" t="s">
        <v>100</v>
      </c>
      <c r="E291" s="10" t="str">
        <f t="shared" si="32"/>
        <v>50494633_417</v>
      </c>
      <c r="F291" s="10" t="str">
        <f t="shared" si="33"/>
        <v>50494633_417_1</v>
      </c>
      <c r="G291" s="10" t="str">
        <f t="shared" si="34"/>
        <v>50494633_417_2</v>
      </c>
      <c r="H291" s="10" t="str">
        <f t="shared" si="35"/>
        <v>50494633_417_3</v>
      </c>
      <c r="I291" s="10" t="str">
        <f t="shared" si="36"/>
        <v>50494633_417_4</v>
      </c>
      <c r="J291" s="10" t="str">
        <f t="shared" si="37"/>
        <v>417</v>
      </c>
      <c r="K291" s="10" t="str">
        <f t="shared" si="38"/>
        <v>50494633</v>
      </c>
      <c r="L291" s="11">
        <v>50494633417</v>
      </c>
      <c r="M291" s="10" t="s">
        <v>1013</v>
      </c>
      <c r="N291" s="10" t="s">
        <v>35</v>
      </c>
      <c r="O291" s="10" t="s">
        <v>1014</v>
      </c>
      <c r="P291" s="10" t="s">
        <v>1015</v>
      </c>
      <c r="Q291" s="10" t="s">
        <v>875</v>
      </c>
      <c r="R291" s="11">
        <v>417</v>
      </c>
      <c r="S291" s="10" t="s">
        <v>36</v>
      </c>
      <c r="T291" s="10" t="s">
        <v>870</v>
      </c>
      <c r="U291" s="12" t="s">
        <v>1021</v>
      </c>
      <c r="V291" s="13">
        <v>10</v>
      </c>
      <c r="W291" s="14">
        <v>135.21199999999999</v>
      </c>
      <c r="X291" s="8">
        <f t="shared" si="39"/>
        <v>1352.12</v>
      </c>
    </row>
    <row r="292" spans="1:24" s="9" customFormat="1" ht="51" x14ac:dyDescent="0.25">
      <c r="A292" s="10" t="s">
        <v>99</v>
      </c>
      <c r="B292" s="10" t="s">
        <v>12</v>
      </c>
      <c r="C292" s="10" t="s">
        <v>78</v>
      </c>
      <c r="D292" s="10" t="s">
        <v>100</v>
      </c>
      <c r="E292" s="10" t="str">
        <f t="shared" si="32"/>
        <v>50494633_417</v>
      </c>
      <c r="F292" s="10" t="str">
        <f t="shared" si="33"/>
        <v>50494633_417_1</v>
      </c>
      <c r="G292" s="10" t="str">
        <f t="shared" si="34"/>
        <v>50494633_417_2</v>
      </c>
      <c r="H292" s="10" t="str">
        <f t="shared" si="35"/>
        <v>50494633_417_3</v>
      </c>
      <c r="I292" s="10" t="str">
        <f t="shared" si="36"/>
        <v>50494633_417_4</v>
      </c>
      <c r="J292" s="10" t="str">
        <f t="shared" si="37"/>
        <v>417</v>
      </c>
      <c r="K292" s="10" t="str">
        <f t="shared" si="38"/>
        <v>50494633</v>
      </c>
      <c r="L292" s="11">
        <v>50494633417</v>
      </c>
      <c r="M292" s="10" t="s">
        <v>1013</v>
      </c>
      <c r="N292" s="10" t="s">
        <v>35</v>
      </c>
      <c r="O292" s="10" t="s">
        <v>1014</v>
      </c>
      <c r="P292" s="10" t="s">
        <v>1015</v>
      </c>
      <c r="Q292" s="10" t="s">
        <v>875</v>
      </c>
      <c r="R292" s="11">
        <v>417</v>
      </c>
      <c r="S292" s="10" t="s">
        <v>36</v>
      </c>
      <c r="T292" s="10" t="s">
        <v>871</v>
      </c>
      <c r="U292" s="12" t="s">
        <v>1022</v>
      </c>
      <c r="V292" s="13">
        <v>10</v>
      </c>
      <c r="W292" s="14">
        <v>135.21199999999999</v>
      </c>
      <c r="X292" s="8">
        <f t="shared" si="39"/>
        <v>1352.12</v>
      </c>
    </row>
    <row r="293" spans="1:24" s="9" customFormat="1" ht="51" x14ac:dyDescent="0.25">
      <c r="A293" s="10" t="s">
        <v>99</v>
      </c>
      <c r="B293" s="10" t="s">
        <v>12</v>
      </c>
      <c r="C293" s="10" t="s">
        <v>78</v>
      </c>
      <c r="D293" s="10" t="s">
        <v>100</v>
      </c>
      <c r="E293" s="10" t="str">
        <f t="shared" si="32"/>
        <v>50494633_417</v>
      </c>
      <c r="F293" s="10" t="str">
        <f t="shared" si="33"/>
        <v>50494633_417_1</v>
      </c>
      <c r="G293" s="10" t="str">
        <f t="shared" si="34"/>
        <v>50494633_417_2</v>
      </c>
      <c r="H293" s="10" t="str">
        <f t="shared" si="35"/>
        <v>50494633_417_3</v>
      </c>
      <c r="I293" s="10" t="str">
        <f t="shared" si="36"/>
        <v>50494633_417_4</v>
      </c>
      <c r="J293" s="10" t="str">
        <f t="shared" si="37"/>
        <v>417</v>
      </c>
      <c r="K293" s="10" t="str">
        <f t="shared" si="38"/>
        <v>50494633</v>
      </c>
      <c r="L293" s="11">
        <v>50494633417</v>
      </c>
      <c r="M293" s="10" t="s">
        <v>1013</v>
      </c>
      <c r="N293" s="10" t="s">
        <v>35</v>
      </c>
      <c r="O293" s="10" t="s">
        <v>1014</v>
      </c>
      <c r="P293" s="10" t="s">
        <v>1015</v>
      </c>
      <c r="Q293" s="10" t="s">
        <v>875</v>
      </c>
      <c r="R293" s="11">
        <v>417</v>
      </c>
      <c r="S293" s="10" t="s">
        <v>36</v>
      </c>
      <c r="T293" s="10" t="s">
        <v>872</v>
      </c>
      <c r="U293" s="12" t="s">
        <v>1023</v>
      </c>
      <c r="V293" s="13">
        <v>10</v>
      </c>
      <c r="W293" s="14">
        <v>135.21199999999999</v>
      </c>
      <c r="X293" s="8">
        <f t="shared" si="39"/>
        <v>1352.12</v>
      </c>
    </row>
    <row r="294" spans="1:24" s="9" customFormat="1" ht="51" x14ac:dyDescent="0.25">
      <c r="A294" s="10" t="s">
        <v>99</v>
      </c>
      <c r="B294" s="10" t="s">
        <v>12</v>
      </c>
      <c r="C294" s="10" t="s">
        <v>78</v>
      </c>
      <c r="D294" s="10" t="s">
        <v>100</v>
      </c>
      <c r="E294" s="10" t="str">
        <f t="shared" si="32"/>
        <v>50494633_417</v>
      </c>
      <c r="F294" s="10" t="str">
        <f t="shared" si="33"/>
        <v>50494633_417_1</v>
      </c>
      <c r="G294" s="10" t="str">
        <f t="shared" si="34"/>
        <v>50494633_417_2</v>
      </c>
      <c r="H294" s="10" t="str">
        <f t="shared" si="35"/>
        <v>50494633_417_3</v>
      </c>
      <c r="I294" s="10" t="str">
        <f t="shared" si="36"/>
        <v>50494633_417_4</v>
      </c>
      <c r="J294" s="10" t="str">
        <f t="shared" si="37"/>
        <v>417</v>
      </c>
      <c r="K294" s="10" t="str">
        <f t="shared" si="38"/>
        <v>50494633</v>
      </c>
      <c r="L294" s="11">
        <v>50494633417</v>
      </c>
      <c r="M294" s="10" t="s">
        <v>1013</v>
      </c>
      <c r="N294" s="10" t="s">
        <v>35</v>
      </c>
      <c r="O294" s="10" t="s">
        <v>1014</v>
      </c>
      <c r="P294" s="10" t="s">
        <v>1015</v>
      </c>
      <c r="Q294" s="10" t="s">
        <v>875</v>
      </c>
      <c r="R294" s="11">
        <v>417</v>
      </c>
      <c r="S294" s="10" t="s">
        <v>36</v>
      </c>
      <c r="T294" s="10" t="s">
        <v>873</v>
      </c>
      <c r="U294" s="12" t="s">
        <v>1024</v>
      </c>
      <c r="V294" s="13">
        <v>10</v>
      </c>
      <c r="W294" s="14">
        <v>135.21199999999999</v>
      </c>
      <c r="X294" s="8">
        <f t="shared" si="39"/>
        <v>1352.12</v>
      </c>
    </row>
    <row r="295" spans="1:24" s="9" customFormat="1" ht="51" x14ac:dyDescent="0.25">
      <c r="A295" s="10" t="s">
        <v>99</v>
      </c>
      <c r="B295" s="10" t="s">
        <v>12</v>
      </c>
      <c r="C295" s="10" t="s">
        <v>78</v>
      </c>
      <c r="D295" s="10" t="s">
        <v>100</v>
      </c>
      <c r="E295" s="10" t="str">
        <f t="shared" si="32"/>
        <v>50494633_417</v>
      </c>
      <c r="F295" s="10" t="str">
        <f t="shared" si="33"/>
        <v>50494633_417_1</v>
      </c>
      <c r="G295" s="10" t="str">
        <f t="shared" si="34"/>
        <v>50494633_417_2</v>
      </c>
      <c r="H295" s="10" t="str">
        <f t="shared" si="35"/>
        <v>50494633_417_3</v>
      </c>
      <c r="I295" s="10" t="str">
        <f t="shared" si="36"/>
        <v>50494633_417_4</v>
      </c>
      <c r="J295" s="10" t="str">
        <f t="shared" si="37"/>
        <v>417</v>
      </c>
      <c r="K295" s="10" t="str">
        <f t="shared" si="38"/>
        <v>50494633</v>
      </c>
      <c r="L295" s="11">
        <v>50494633417</v>
      </c>
      <c r="M295" s="10" t="s">
        <v>1013</v>
      </c>
      <c r="N295" s="10" t="s">
        <v>35</v>
      </c>
      <c r="O295" s="10" t="s">
        <v>1014</v>
      </c>
      <c r="P295" s="10" t="s">
        <v>1015</v>
      </c>
      <c r="Q295" s="10" t="s">
        <v>875</v>
      </c>
      <c r="R295" s="11">
        <v>417</v>
      </c>
      <c r="S295" s="10" t="s">
        <v>36</v>
      </c>
      <c r="T295" s="10" t="s">
        <v>874</v>
      </c>
      <c r="U295" s="12" t="s">
        <v>1025</v>
      </c>
      <c r="V295" s="13">
        <v>10</v>
      </c>
      <c r="W295" s="14">
        <v>135.21199999999999</v>
      </c>
      <c r="X295" s="8">
        <f t="shared" si="39"/>
        <v>1352.12</v>
      </c>
    </row>
    <row r="296" spans="1:24" s="9" customFormat="1" ht="63.75" x14ac:dyDescent="0.25">
      <c r="A296" s="10" t="s">
        <v>99</v>
      </c>
      <c r="B296" s="10" t="s">
        <v>12</v>
      </c>
      <c r="C296" s="10" t="s">
        <v>78</v>
      </c>
      <c r="D296" s="10" t="s">
        <v>100</v>
      </c>
      <c r="E296" s="10" t="str">
        <f t="shared" si="32"/>
        <v>50495000_427</v>
      </c>
      <c r="F296" s="10" t="str">
        <f t="shared" si="33"/>
        <v>50495000_427_1</v>
      </c>
      <c r="G296" s="10" t="str">
        <f t="shared" si="34"/>
        <v>50495000_427_2</v>
      </c>
      <c r="H296" s="10" t="str">
        <f t="shared" si="35"/>
        <v>50495000_427_3</v>
      </c>
      <c r="I296" s="10" t="str">
        <f t="shared" si="36"/>
        <v>50495000_427_4</v>
      </c>
      <c r="J296" s="10" t="str">
        <f t="shared" si="37"/>
        <v>427</v>
      </c>
      <c r="K296" s="10" t="str">
        <f t="shared" si="38"/>
        <v>50495000</v>
      </c>
      <c r="L296" s="11">
        <v>50495000427</v>
      </c>
      <c r="M296" s="10" t="s">
        <v>1026</v>
      </c>
      <c r="N296" s="10" t="s">
        <v>35</v>
      </c>
      <c r="O296" s="10" t="s">
        <v>1027</v>
      </c>
      <c r="P296" s="10" t="s">
        <v>1028</v>
      </c>
      <c r="Q296" s="10" t="s">
        <v>875</v>
      </c>
      <c r="R296" s="11">
        <v>427</v>
      </c>
      <c r="S296" s="10" t="s">
        <v>54</v>
      </c>
      <c r="T296" s="10" t="s">
        <v>868</v>
      </c>
      <c r="U296" s="12" t="s">
        <v>1029</v>
      </c>
      <c r="V296" s="13">
        <v>10</v>
      </c>
      <c r="W296" s="14">
        <v>135.21199999999999</v>
      </c>
      <c r="X296" s="8">
        <f t="shared" si="39"/>
        <v>1352.12</v>
      </c>
    </row>
    <row r="297" spans="1:24" s="9" customFormat="1" ht="63.75" x14ac:dyDescent="0.25">
      <c r="A297" s="10" t="s">
        <v>99</v>
      </c>
      <c r="B297" s="10" t="s">
        <v>12</v>
      </c>
      <c r="C297" s="10" t="s">
        <v>78</v>
      </c>
      <c r="D297" s="10" t="s">
        <v>100</v>
      </c>
      <c r="E297" s="10" t="str">
        <f t="shared" si="32"/>
        <v>50495000_427</v>
      </c>
      <c r="F297" s="10" t="str">
        <f t="shared" si="33"/>
        <v>50495000_427_1</v>
      </c>
      <c r="G297" s="10" t="str">
        <f t="shared" si="34"/>
        <v>50495000_427_2</v>
      </c>
      <c r="H297" s="10" t="str">
        <f t="shared" si="35"/>
        <v>50495000_427_3</v>
      </c>
      <c r="I297" s="10" t="str">
        <f t="shared" si="36"/>
        <v>50495000_427_4</v>
      </c>
      <c r="J297" s="10" t="str">
        <f t="shared" si="37"/>
        <v>427</v>
      </c>
      <c r="K297" s="10" t="str">
        <f t="shared" si="38"/>
        <v>50495000</v>
      </c>
      <c r="L297" s="11">
        <v>50495000427</v>
      </c>
      <c r="M297" s="10" t="s">
        <v>1026</v>
      </c>
      <c r="N297" s="10" t="s">
        <v>35</v>
      </c>
      <c r="O297" s="10" t="s">
        <v>1027</v>
      </c>
      <c r="P297" s="10" t="s">
        <v>1028</v>
      </c>
      <c r="Q297" s="10" t="s">
        <v>875</v>
      </c>
      <c r="R297" s="11">
        <v>427</v>
      </c>
      <c r="S297" s="10" t="s">
        <v>54</v>
      </c>
      <c r="T297" s="10" t="s">
        <v>927</v>
      </c>
      <c r="U297" s="12" t="s">
        <v>1030</v>
      </c>
      <c r="V297" s="13">
        <v>10</v>
      </c>
      <c r="W297" s="14">
        <v>135.21199999999999</v>
      </c>
      <c r="X297" s="8">
        <f t="shared" si="39"/>
        <v>1352.12</v>
      </c>
    </row>
    <row r="298" spans="1:24" s="9" customFormat="1" ht="63.75" x14ac:dyDescent="0.25">
      <c r="A298" s="10" t="s">
        <v>99</v>
      </c>
      <c r="B298" s="10" t="s">
        <v>12</v>
      </c>
      <c r="C298" s="10" t="s">
        <v>78</v>
      </c>
      <c r="D298" s="10" t="s">
        <v>100</v>
      </c>
      <c r="E298" s="10" t="str">
        <f t="shared" si="32"/>
        <v>50495000_427</v>
      </c>
      <c r="F298" s="10" t="str">
        <f t="shared" si="33"/>
        <v>50495000_427_1</v>
      </c>
      <c r="G298" s="10" t="str">
        <f t="shared" si="34"/>
        <v>50495000_427_2</v>
      </c>
      <c r="H298" s="10" t="str">
        <f t="shared" si="35"/>
        <v>50495000_427_3</v>
      </c>
      <c r="I298" s="10" t="str">
        <f t="shared" si="36"/>
        <v>50495000_427_4</v>
      </c>
      <c r="J298" s="10" t="str">
        <f t="shared" si="37"/>
        <v>427</v>
      </c>
      <c r="K298" s="10" t="str">
        <f t="shared" si="38"/>
        <v>50495000</v>
      </c>
      <c r="L298" s="11">
        <v>50495000427</v>
      </c>
      <c r="M298" s="10" t="s">
        <v>1026</v>
      </c>
      <c r="N298" s="10" t="s">
        <v>35</v>
      </c>
      <c r="O298" s="10" t="s">
        <v>1027</v>
      </c>
      <c r="P298" s="10" t="s">
        <v>1028</v>
      </c>
      <c r="Q298" s="10" t="s">
        <v>875</v>
      </c>
      <c r="R298" s="11">
        <v>427</v>
      </c>
      <c r="S298" s="10" t="s">
        <v>54</v>
      </c>
      <c r="T298" s="10" t="s">
        <v>929</v>
      </c>
      <c r="U298" s="12" t="s">
        <v>1031</v>
      </c>
      <c r="V298" s="13">
        <v>10</v>
      </c>
      <c r="W298" s="14">
        <v>135.21199999999999</v>
      </c>
      <c r="X298" s="8">
        <f t="shared" si="39"/>
        <v>1352.12</v>
      </c>
    </row>
    <row r="299" spans="1:24" s="9" customFormat="1" ht="63.75" x14ac:dyDescent="0.25">
      <c r="A299" s="10" t="s">
        <v>99</v>
      </c>
      <c r="B299" s="10" t="s">
        <v>12</v>
      </c>
      <c r="C299" s="10" t="s">
        <v>78</v>
      </c>
      <c r="D299" s="10" t="s">
        <v>100</v>
      </c>
      <c r="E299" s="10" t="str">
        <f t="shared" si="32"/>
        <v>50495000_427</v>
      </c>
      <c r="F299" s="10" t="str">
        <f t="shared" si="33"/>
        <v>50495000_427_1</v>
      </c>
      <c r="G299" s="10" t="str">
        <f t="shared" si="34"/>
        <v>50495000_427_2</v>
      </c>
      <c r="H299" s="10" t="str">
        <f t="shared" si="35"/>
        <v>50495000_427_3</v>
      </c>
      <c r="I299" s="10" t="str">
        <f t="shared" si="36"/>
        <v>50495000_427_4</v>
      </c>
      <c r="J299" s="10" t="str">
        <f t="shared" si="37"/>
        <v>427</v>
      </c>
      <c r="K299" s="10" t="str">
        <f t="shared" si="38"/>
        <v>50495000</v>
      </c>
      <c r="L299" s="11">
        <v>50495000427</v>
      </c>
      <c r="M299" s="10" t="s">
        <v>1026</v>
      </c>
      <c r="N299" s="10" t="s">
        <v>35</v>
      </c>
      <c r="O299" s="10" t="s">
        <v>1027</v>
      </c>
      <c r="P299" s="10" t="s">
        <v>1028</v>
      </c>
      <c r="Q299" s="10" t="s">
        <v>875</v>
      </c>
      <c r="R299" s="11">
        <v>427</v>
      </c>
      <c r="S299" s="10" t="s">
        <v>54</v>
      </c>
      <c r="T299" s="10" t="s">
        <v>869</v>
      </c>
      <c r="U299" s="12" t="s">
        <v>1032</v>
      </c>
      <c r="V299" s="13">
        <v>10</v>
      </c>
      <c r="W299" s="14">
        <v>135.21199999999999</v>
      </c>
      <c r="X299" s="8">
        <f t="shared" si="39"/>
        <v>1352.12</v>
      </c>
    </row>
    <row r="300" spans="1:24" s="9" customFormat="1" ht="63.75" x14ac:dyDescent="0.25">
      <c r="A300" s="10" t="s">
        <v>99</v>
      </c>
      <c r="B300" s="10" t="s">
        <v>12</v>
      </c>
      <c r="C300" s="10" t="s">
        <v>78</v>
      </c>
      <c r="D300" s="10" t="s">
        <v>100</v>
      </c>
      <c r="E300" s="10" t="str">
        <f t="shared" si="32"/>
        <v>50495000_427</v>
      </c>
      <c r="F300" s="10" t="str">
        <f t="shared" si="33"/>
        <v>50495000_427_1</v>
      </c>
      <c r="G300" s="10" t="str">
        <f t="shared" si="34"/>
        <v>50495000_427_2</v>
      </c>
      <c r="H300" s="10" t="str">
        <f t="shared" si="35"/>
        <v>50495000_427_3</v>
      </c>
      <c r="I300" s="10" t="str">
        <f t="shared" si="36"/>
        <v>50495000_427_4</v>
      </c>
      <c r="J300" s="10" t="str">
        <f t="shared" si="37"/>
        <v>427</v>
      </c>
      <c r="K300" s="10" t="str">
        <f t="shared" si="38"/>
        <v>50495000</v>
      </c>
      <c r="L300" s="11">
        <v>50495000427</v>
      </c>
      <c r="M300" s="10" t="s">
        <v>1026</v>
      </c>
      <c r="N300" s="10" t="s">
        <v>35</v>
      </c>
      <c r="O300" s="10" t="s">
        <v>1027</v>
      </c>
      <c r="P300" s="10" t="s">
        <v>1028</v>
      </c>
      <c r="Q300" s="10" t="s">
        <v>875</v>
      </c>
      <c r="R300" s="11">
        <v>427</v>
      </c>
      <c r="S300" s="10" t="s">
        <v>54</v>
      </c>
      <c r="T300" s="10" t="s">
        <v>79</v>
      </c>
      <c r="U300" s="12" t="s">
        <v>1033</v>
      </c>
      <c r="V300" s="13">
        <v>10</v>
      </c>
      <c r="W300" s="14">
        <v>135.21199999999999</v>
      </c>
      <c r="X300" s="8">
        <f t="shared" si="39"/>
        <v>1352.12</v>
      </c>
    </row>
    <row r="301" spans="1:24" s="9" customFormat="1" ht="63.75" x14ac:dyDescent="0.25">
      <c r="A301" s="10" t="s">
        <v>99</v>
      </c>
      <c r="B301" s="10" t="s">
        <v>12</v>
      </c>
      <c r="C301" s="10" t="s">
        <v>78</v>
      </c>
      <c r="D301" s="10" t="s">
        <v>100</v>
      </c>
      <c r="E301" s="10" t="str">
        <f t="shared" si="32"/>
        <v>50495000_427</v>
      </c>
      <c r="F301" s="10" t="str">
        <f t="shared" si="33"/>
        <v>50495000_427_1</v>
      </c>
      <c r="G301" s="10" t="str">
        <f t="shared" si="34"/>
        <v>50495000_427_2</v>
      </c>
      <c r="H301" s="10" t="str">
        <f t="shared" si="35"/>
        <v>50495000_427_3</v>
      </c>
      <c r="I301" s="10" t="str">
        <f t="shared" si="36"/>
        <v>50495000_427_4</v>
      </c>
      <c r="J301" s="10" t="str">
        <f t="shared" si="37"/>
        <v>427</v>
      </c>
      <c r="K301" s="10" t="str">
        <f t="shared" si="38"/>
        <v>50495000</v>
      </c>
      <c r="L301" s="11">
        <v>50495000427</v>
      </c>
      <c r="M301" s="10" t="s">
        <v>1026</v>
      </c>
      <c r="N301" s="10" t="s">
        <v>35</v>
      </c>
      <c r="O301" s="10" t="s">
        <v>1027</v>
      </c>
      <c r="P301" s="10" t="s">
        <v>1028</v>
      </c>
      <c r="Q301" s="10" t="s">
        <v>875</v>
      </c>
      <c r="R301" s="11">
        <v>427</v>
      </c>
      <c r="S301" s="10" t="s">
        <v>54</v>
      </c>
      <c r="T301" s="10" t="s">
        <v>80</v>
      </c>
      <c r="U301" s="12" t="s">
        <v>1034</v>
      </c>
      <c r="V301" s="13">
        <v>10</v>
      </c>
      <c r="W301" s="14">
        <v>135.21199999999999</v>
      </c>
      <c r="X301" s="8">
        <f t="shared" si="39"/>
        <v>1352.12</v>
      </c>
    </row>
    <row r="302" spans="1:24" s="9" customFormat="1" ht="63.75" x14ac:dyDescent="0.25">
      <c r="A302" s="10" t="s">
        <v>99</v>
      </c>
      <c r="B302" s="10" t="s">
        <v>12</v>
      </c>
      <c r="C302" s="10" t="s">
        <v>78</v>
      </c>
      <c r="D302" s="10" t="s">
        <v>100</v>
      </c>
      <c r="E302" s="10" t="str">
        <f t="shared" si="32"/>
        <v>50495000_427</v>
      </c>
      <c r="F302" s="10" t="str">
        <f t="shared" si="33"/>
        <v>50495000_427_1</v>
      </c>
      <c r="G302" s="10" t="str">
        <f t="shared" si="34"/>
        <v>50495000_427_2</v>
      </c>
      <c r="H302" s="10" t="str">
        <f t="shared" si="35"/>
        <v>50495000_427_3</v>
      </c>
      <c r="I302" s="10" t="str">
        <f t="shared" si="36"/>
        <v>50495000_427_4</v>
      </c>
      <c r="J302" s="10" t="str">
        <f t="shared" si="37"/>
        <v>427</v>
      </c>
      <c r="K302" s="10" t="str">
        <f t="shared" si="38"/>
        <v>50495000</v>
      </c>
      <c r="L302" s="11">
        <v>50495000427</v>
      </c>
      <c r="M302" s="10" t="s">
        <v>1026</v>
      </c>
      <c r="N302" s="10" t="s">
        <v>35</v>
      </c>
      <c r="O302" s="10" t="s">
        <v>1027</v>
      </c>
      <c r="P302" s="10" t="s">
        <v>1028</v>
      </c>
      <c r="Q302" s="10" t="s">
        <v>875</v>
      </c>
      <c r="R302" s="11">
        <v>427</v>
      </c>
      <c r="S302" s="10" t="s">
        <v>54</v>
      </c>
      <c r="T302" s="10" t="s">
        <v>870</v>
      </c>
      <c r="U302" s="12" t="s">
        <v>1035</v>
      </c>
      <c r="V302" s="13">
        <v>10</v>
      </c>
      <c r="W302" s="14">
        <v>135.21199999999999</v>
      </c>
      <c r="X302" s="8">
        <f t="shared" si="39"/>
        <v>1352.12</v>
      </c>
    </row>
    <row r="303" spans="1:24" s="9" customFormat="1" ht="63.75" x14ac:dyDescent="0.25">
      <c r="A303" s="10" t="s">
        <v>99</v>
      </c>
      <c r="B303" s="10" t="s">
        <v>12</v>
      </c>
      <c r="C303" s="10" t="s">
        <v>78</v>
      </c>
      <c r="D303" s="10" t="s">
        <v>100</v>
      </c>
      <c r="E303" s="10" t="str">
        <f t="shared" si="32"/>
        <v>50495000_427</v>
      </c>
      <c r="F303" s="10" t="str">
        <f t="shared" si="33"/>
        <v>50495000_427_1</v>
      </c>
      <c r="G303" s="10" t="str">
        <f t="shared" si="34"/>
        <v>50495000_427_2</v>
      </c>
      <c r="H303" s="10" t="str">
        <f t="shared" si="35"/>
        <v>50495000_427_3</v>
      </c>
      <c r="I303" s="10" t="str">
        <f t="shared" si="36"/>
        <v>50495000_427_4</v>
      </c>
      <c r="J303" s="10" t="str">
        <f t="shared" si="37"/>
        <v>427</v>
      </c>
      <c r="K303" s="10" t="str">
        <f t="shared" si="38"/>
        <v>50495000</v>
      </c>
      <c r="L303" s="11">
        <v>50495000427</v>
      </c>
      <c r="M303" s="10" t="s">
        <v>1026</v>
      </c>
      <c r="N303" s="10" t="s">
        <v>35</v>
      </c>
      <c r="O303" s="10" t="s">
        <v>1027</v>
      </c>
      <c r="P303" s="10" t="s">
        <v>1028</v>
      </c>
      <c r="Q303" s="10" t="s">
        <v>875</v>
      </c>
      <c r="R303" s="11">
        <v>427</v>
      </c>
      <c r="S303" s="10" t="s">
        <v>54</v>
      </c>
      <c r="T303" s="10" t="s">
        <v>871</v>
      </c>
      <c r="U303" s="12" t="s">
        <v>1036</v>
      </c>
      <c r="V303" s="13">
        <v>10</v>
      </c>
      <c r="W303" s="14">
        <v>135.21199999999999</v>
      </c>
      <c r="X303" s="8">
        <f t="shared" si="39"/>
        <v>1352.12</v>
      </c>
    </row>
    <row r="304" spans="1:24" s="9" customFormat="1" ht="63.75" x14ac:dyDescent="0.25">
      <c r="A304" s="10" t="s">
        <v>99</v>
      </c>
      <c r="B304" s="10" t="s">
        <v>12</v>
      </c>
      <c r="C304" s="10" t="s">
        <v>78</v>
      </c>
      <c r="D304" s="10" t="s">
        <v>100</v>
      </c>
      <c r="E304" s="10" t="str">
        <f t="shared" si="32"/>
        <v>50495000_427</v>
      </c>
      <c r="F304" s="10" t="str">
        <f t="shared" si="33"/>
        <v>50495000_427_1</v>
      </c>
      <c r="G304" s="10" t="str">
        <f t="shared" si="34"/>
        <v>50495000_427_2</v>
      </c>
      <c r="H304" s="10" t="str">
        <f t="shared" si="35"/>
        <v>50495000_427_3</v>
      </c>
      <c r="I304" s="10" t="str">
        <f t="shared" si="36"/>
        <v>50495000_427_4</v>
      </c>
      <c r="J304" s="10" t="str">
        <f t="shared" si="37"/>
        <v>427</v>
      </c>
      <c r="K304" s="10" t="str">
        <f t="shared" si="38"/>
        <v>50495000</v>
      </c>
      <c r="L304" s="11">
        <v>50495000427</v>
      </c>
      <c r="M304" s="10" t="s">
        <v>1026</v>
      </c>
      <c r="N304" s="10" t="s">
        <v>35</v>
      </c>
      <c r="O304" s="10" t="s">
        <v>1027</v>
      </c>
      <c r="P304" s="10" t="s">
        <v>1028</v>
      </c>
      <c r="Q304" s="10" t="s">
        <v>875</v>
      </c>
      <c r="R304" s="11">
        <v>427</v>
      </c>
      <c r="S304" s="10" t="s">
        <v>54</v>
      </c>
      <c r="T304" s="10" t="s">
        <v>872</v>
      </c>
      <c r="U304" s="12" t="s">
        <v>1037</v>
      </c>
      <c r="V304" s="13">
        <v>10</v>
      </c>
      <c r="W304" s="14">
        <v>135.21199999999999</v>
      </c>
      <c r="X304" s="8">
        <f t="shared" si="39"/>
        <v>1352.12</v>
      </c>
    </row>
    <row r="305" spans="1:24" s="9" customFormat="1" ht="63.75" x14ac:dyDescent="0.25">
      <c r="A305" s="10" t="s">
        <v>99</v>
      </c>
      <c r="B305" s="10" t="s">
        <v>12</v>
      </c>
      <c r="C305" s="10" t="s">
        <v>78</v>
      </c>
      <c r="D305" s="10" t="s">
        <v>100</v>
      </c>
      <c r="E305" s="10" t="str">
        <f t="shared" si="32"/>
        <v>50495000_427</v>
      </c>
      <c r="F305" s="10" t="str">
        <f t="shared" si="33"/>
        <v>50495000_427_1</v>
      </c>
      <c r="G305" s="10" t="str">
        <f t="shared" si="34"/>
        <v>50495000_427_2</v>
      </c>
      <c r="H305" s="10" t="str">
        <f t="shared" si="35"/>
        <v>50495000_427_3</v>
      </c>
      <c r="I305" s="10" t="str">
        <f t="shared" si="36"/>
        <v>50495000_427_4</v>
      </c>
      <c r="J305" s="10" t="str">
        <f t="shared" si="37"/>
        <v>427</v>
      </c>
      <c r="K305" s="10" t="str">
        <f t="shared" si="38"/>
        <v>50495000</v>
      </c>
      <c r="L305" s="11">
        <v>50495000427</v>
      </c>
      <c r="M305" s="10" t="s">
        <v>1026</v>
      </c>
      <c r="N305" s="10" t="s">
        <v>35</v>
      </c>
      <c r="O305" s="10" t="s">
        <v>1027</v>
      </c>
      <c r="P305" s="10" t="s">
        <v>1028</v>
      </c>
      <c r="Q305" s="10" t="s">
        <v>875</v>
      </c>
      <c r="R305" s="11">
        <v>427</v>
      </c>
      <c r="S305" s="10" t="s">
        <v>54</v>
      </c>
      <c r="T305" s="10" t="s">
        <v>873</v>
      </c>
      <c r="U305" s="12" t="s">
        <v>1038</v>
      </c>
      <c r="V305" s="13">
        <v>10</v>
      </c>
      <c r="W305" s="14">
        <v>135.21199999999999</v>
      </c>
      <c r="X305" s="8">
        <f t="shared" si="39"/>
        <v>1352.12</v>
      </c>
    </row>
    <row r="306" spans="1:24" s="9" customFormat="1" ht="63.75" x14ac:dyDescent="0.25">
      <c r="A306" s="10" t="s">
        <v>99</v>
      </c>
      <c r="B306" s="10" t="s">
        <v>12</v>
      </c>
      <c r="C306" s="10" t="s">
        <v>78</v>
      </c>
      <c r="D306" s="10" t="s">
        <v>100</v>
      </c>
      <c r="E306" s="10" t="str">
        <f t="shared" si="32"/>
        <v>50495000_427</v>
      </c>
      <c r="F306" s="10" t="str">
        <f t="shared" si="33"/>
        <v>50495000_427_1</v>
      </c>
      <c r="G306" s="10" t="str">
        <f t="shared" si="34"/>
        <v>50495000_427_2</v>
      </c>
      <c r="H306" s="10" t="str">
        <f t="shared" si="35"/>
        <v>50495000_427_3</v>
      </c>
      <c r="I306" s="10" t="str">
        <f t="shared" si="36"/>
        <v>50495000_427_4</v>
      </c>
      <c r="J306" s="10" t="str">
        <f t="shared" si="37"/>
        <v>427</v>
      </c>
      <c r="K306" s="10" t="str">
        <f t="shared" si="38"/>
        <v>50495000</v>
      </c>
      <c r="L306" s="11">
        <v>50495000427</v>
      </c>
      <c r="M306" s="10" t="s">
        <v>1026</v>
      </c>
      <c r="N306" s="10" t="s">
        <v>35</v>
      </c>
      <c r="O306" s="10" t="s">
        <v>1027</v>
      </c>
      <c r="P306" s="10" t="s">
        <v>1028</v>
      </c>
      <c r="Q306" s="10" t="s">
        <v>875</v>
      </c>
      <c r="R306" s="11">
        <v>427</v>
      </c>
      <c r="S306" s="10" t="s">
        <v>54</v>
      </c>
      <c r="T306" s="10" t="s">
        <v>874</v>
      </c>
      <c r="U306" s="12" t="s">
        <v>1039</v>
      </c>
      <c r="V306" s="13">
        <v>10</v>
      </c>
      <c r="W306" s="14">
        <v>135.21199999999999</v>
      </c>
      <c r="X306" s="8">
        <f t="shared" si="39"/>
        <v>1352.12</v>
      </c>
    </row>
    <row r="307" spans="1:24" s="9" customFormat="1" ht="51" x14ac:dyDescent="0.25">
      <c r="A307" s="10" t="s">
        <v>99</v>
      </c>
      <c r="B307" s="10" t="s">
        <v>12</v>
      </c>
      <c r="C307" s="10" t="s">
        <v>39</v>
      </c>
      <c r="D307" s="10" t="s">
        <v>100</v>
      </c>
      <c r="E307" s="10" t="str">
        <f t="shared" si="32"/>
        <v>50403959_001</v>
      </c>
      <c r="F307" s="10" t="str">
        <f t="shared" si="33"/>
        <v>50403959_001_1</v>
      </c>
      <c r="G307" s="10" t="str">
        <f t="shared" si="34"/>
        <v>50403959_001_2</v>
      </c>
      <c r="H307" s="10" t="str">
        <f t="shared" si="35"/>
        <v>50403959_001_3</v>
      </c>
      <c r="I307" s="10" t="str">
        <f t="shared" si="36"/>
        <v>50403959_001_4</v>
      </c>
      <c r="J307" s="10" t="str">
        <f t="shared" si="37"/>
        <v>001</v>
      </c>
      <c r="K307" s="10" t="str">
        <f t="shared" si="38"/>
        <v>50403959</v>
      </c>
      <c r="L307" s="11">
        <v>50403959001</v>
      </c>
      <c r="M307" s="10" t="s">
        <v>149</v>
      </c>
      <c r="N307" s="10" t="s">
        <v>35</v>
      </c>
      <c r="O307" s="10" t="s">
        <v>150</v>
      </c>
      <c r="P307" s="10" t="s">
        <v>151</v>
      </c>
      <c r="Q307" s="10" t="s">
        <v>16</v>
      </c>
      <c r="R307" s="11">
        <v>1</v>
      </c>
      <c r="S307" s="10" t="s">
        <v>13</v>
      </c>
      <c r="T307" s="10" t="s">
        <v>58</v>
      </c>
      <c r="U307" s="12" t="s">
        <v>152</v>
      </c>
      <c r="V307" s="13">
        <v>10</v>
      </c>
      <c r="W307" s="14">
        <v>67.759999999999991</v>
      </c>
      <c r="X307" s="8">
        <f t="shared" si="39"/>
        <v>677.59999999999991</v>
      </c>
    </row>
    <row r="308" spans="1:24" s="9" customFormat="1" ht="51" x14ac:dyDescent="0.25">
      <c r="A308" s="10" t="s">
        <v>99</v>
      </c>
      <c r="B308" s="10" t="s">
        <v>12</v>
      </c>
      <c r="C308" s="10" t="s">
        <v>39</v>
      </c>
      <c r="D308" s="10" t="s">
        <v>100</v>
      </c>
      <c r="E308" s="10" t="str">
        <f t="shared" si="32"/>
        <v>50403959_061</v>
      </c>
      <c r="F308" s="10" t="str">
        <f t="shared" si="33"/>
        <v>50403959_061_1</v>
      </c>
      <c r="G308" s="10" t="str">
        <f t="shared" si="34"/>
        <v>50403959_061_2</v>
      </c>
      <c r="H308" s="10" t="str">
        <f t="shared" si="35"/>
        <v>50403959_061_3</v>
      </c>
      <c r="I308" s="10" t="str">
        <f t="shared" si="36"/>
        <v>50403959_061_4</v>
      </c>
      <c r="J308" s="10" t="str">
        <f t="shared" si="37"/>
        <v>061</v>
      </c>
      <c r="K308" s="10" t="str">
        <f t="shared" si="38"/>
        <v>50403959</v>
      </c>
      <c r="L308" s="11">
        <v>50403959061</v>
      </c>
      <c r="M308" s="10" t="s">
        <v>153</v>
      </c>
      <c r="N308" s="10" t="s">
        <v>35</v>
      </c>
      <c r="O308" s="10" t="s">
        <v>150</v>
      </c>
      <c r="P308" s="10" t="s">
        <v>151</v>
      </c>
      <c r="Q308" s="10" t="s">
        <v>16</v>
      </c>
      <c r="R308" s="11">
        <v>61</v>
      </c>
      <c r="S308" s="10" t="s">
        <v>40</v>
      </c>
      <c r="T308" s="10" t="s">
        <v>51</v>
      </c>
      <c r="U308" s="12" t="s">
        <v>154</v>
      </c>
      <c r="V308" s="13">
        <v>1</v>
      </c>
      <c r="W308" s="14">
        <v>67.759999999999991</v>
      </c>
      <c r="X308" s="8">
        <f t="shared" si="39"/>
        <v>67.759999999999991</v>
      </c>
    </row>
    <row r="309" spans="1:24" s="9" customFormat="1" ht="51" x14ac:dyDescent="0.25">
      <c r="A309" s="10" t="s">
        <v>99</v>
      </c>
      <c r="B309" s="10" t="s">
        <v>12</v>
      </c>
      <c r="C309" s="10" t="s">
        <v>39</v>
      </c>
      <c r="D309" s="10" t="s">
        <v>100</v>
      </c>
      <c r="E309" s="10" t="str">
        <f t="shared" si="32"/>
        <v>50403959_100</v>
      </c>
      <c r="F309" s="10" t="str">
        <f t="shared" si="33"/>
        <v>50403959_100_1</v>
      </c>
      <c r="G309" s="10" t="str">
        <f t="shared" si="34"/>
        <v>50403959_100_2</v>
      </c>
      <c r="H309" s="10" t="str">
        <f t="shared" si="35"/>
        <v>50403959_100_3</v>
      </c>
      <c r="I309" s="10" t="str">
        <f t="shared" si="36"/>
        <v>50403959_100_4</v>
      </c>
      <c r="J309" s="10" t="str">
        <f t="shared" si="37"/>
        <v>100</v>
      </c>
      <c r="K309" s="10" t="str">
        <f t="shared" si="38"/>
        <v>50403959</v>
      </c>
      <c r="L309" s="11">
        <v>50403959100</v>
      </c>
      <c r="M309" s="10" t="s">
        <v>155</v>
      </c>
      <c r="N309" s="10" t="s">
        <v>35</v>
      </c>
      <c r="O309" s="10" t="s">
        <v>150</v>
      </c>
      <c r="P309" s="10" t="s">
        <v>151</v>
      </c>
      <c r="Q309" s="10" t="s">
        <v>16</v>
      </c>
      <c r="R309" s="11">
        <v>100</v>
      </c>
      <c r="S309" s="10" t="s">
        <v>18</v>
      </c>
      <c r="T309" s="10" t="s">
        <v>51</v>
      </c>
      <c r="U309" s="12" t="s">
        <v>156</v>
      </c>
      <c r="V309" s="13">
        <v>4</v>
      </c>
      <c r="W309" s="14">
        <v>67.759999999999991</v>
      </c>
      <c r="X309" s="8">
        <f t="shared" si="39"/>
        <v>271.03999999999996</v>
      </c>
    </row>
    <row r="310" spans="1:24" s="9" customFormat="1" ht="51" x14ac:dyDescent="0.25">
      <c r="A310" s="10" t="s">
        <v>99</v>
      </c>
      <c r="B310" s="10" t="s">
        <v>12</v>
      </c>
      <c r="C310" s="10" t="s">
        <v>39</v>
      </c>
      <c r="D310" s="10" t="s">
        <v>100</v>
      </c>
      <c r="E310" s="10" t="str">
        <f t="shared" si="32"/>
        <v>50403959_100</v>
      </c>
      <c r="F310" s="10" t="str">
        <f t="shared" si="33"/>
        <v>50403959_100_1</v>
      </c>
      <c r="G310" s="10" t="str">
        <f t="shared" si="34"/>
        <v>50403959_100_2</v>
      </c>
      <c r="H310" s="10" t="str">
        <f t="shared" si="35"/>
        <v>50403959_100_3</v>
      </c>
      <c r="I310" s="10" t="str">
        <f t="shared" si="36"/>
        <v>50403959_100_4</v>
      </c>
      <c r="J310" s="10" t="str">
        <f t="shared" si="37"/>
        <v>100</v>
      </c>
      <c r="K310" s="10" t="str">
        <f t="shared" si="38"/>
        <v>50403959</v>
      </c>
      <c r="L310" s="11">
        <v>50403959100</v>
      </c>
      <c r="M310" s="10" t="s">
        <v>155</v>
      </c>
      <c r="N310" s="10" t="s">
        <v>35</v>
      </c>
      <c r="O310" s="10" t="s">
        <v>150</v>
      </c>
      <c r="P310" s="10" t="s">
        <v>151</v>
      </c>
      <c r="Q310" s="10" t="s">
        <v>16</v>
      </c>
      <c r="R310" s="11">
        <v>100</v>
      </c>
      <c r="S310" s="10" t="s">
        <v>18</v>
      </c>
      <c r="T310" s="10" t="s">
        <v>46</v>
      </c>
      <c r="U310" s="12" t="s">
        <v>157</v>
      </c>
      <c r="V310" s="13">
        <v>5</v>
      </c>
      <c r="W310" s="14">
        <v>67.759999999999991</v>
      </c>
      <c r="X310" s="8">
        <f t="shared" si="39"/>
        <v>338.79999999999995</v>
      </c>
    </row>
    <row r="311" spans="1:24" s="9" customFormat="1" ht="51" x14ac:dyDescent="0.25">
      <c r="A311" s="10" t="s">
        <v>99</v>
      </c>
      <c r="B311" s="10" t="s">
        <v>12</v>
      </c>
      <c r="C311" s="10" t="s">
        <v>39</v>
      </c>
      <c r="D311" s="10" t="s">
        <v>100</v>
      </c>
      <c r="E311" s="10" t="str">
        <f t="shared" si="32"/>
        <v>50403959_100</v>
      </c>
      <c r="F311" s="10" t="str">
        <f t="shared" si="33"/>
        <v>50403959_100_1</v>
      </c>
      <c r="G311" s="10" t="str">
        <f t="shared" si="34"/>
        <v>50403959_100_2</v>
      </c>
      <c r="H311" s="10" t="str">
        <f t="shared" si="35"/>
        <v>50403959_100_3</v>
      </c>
      <c r="I311" s="10" t="str">
        <f t="shared" si="36"/>
        <v>50403959_100_4</v>
      </c>
      <c r="J311" s="10" t="str">
        <f t="shared" si="37"/>
        <v>100</v>
      </c>
      <c r="K311" s="10" t="str">
        <f t="shared" si="38"/>
        <v>50403959</v>
      </c>
      <c r="L311" s="11">
        <v>50403959100</v>
      </c>
      <c r="M311" s="10" t="s">
        <v>155</v>
      </c>
      <c r="N311" s="10" t="s">
        <v>35</v>
      </c>
      <c r="O311" s="10" t="s">
        <v>150</v>
      </c>
      <c r="P311" s="10" t="s">
        <v>151</v>
      </c>
      <c r="Q311" s="10" t="s">
        <v>16</v>
      </c>
      <c r="R311" s="11">
        <v>100</v>
      </c>
      <c r="S311" s="10" t="s">
        <v>18</v>
      </c>
      <c r="T311" s="10" t="s">
        <v>58</v>
      </c>
      <c r="U311" s="12" t="s">
        <v>158</v>
      </c>
      <c r="V311" s="13">
        <v>24</v>
      </c>
      <c r="W311" s="14">
        <v>67.759999999999991</v>
      </c>
      <c r="X311" s="8">
        <f t="shared" si="39"/>
        <v>1626.2399999999998</v>
      </c>
    </row>
    <row r="312" spans="1:24" s="9" customFormat="1" ht="51" x14ac:dyDescent="0.25">
      <c r="A312" s="10" t="s">
        <v>99</v>
      </c>
      <c r="B312" s="10" t="s">
        <v>12</v>
      </c>
      <c r="C312" s="10" t="s">
        <v>39</v>
      </c>
      <c r="D312" s="10" t="s">
        <v>100</v>
      </c>
      <c r="E312" s="10" t="str">
        <f t="shared" si="32"/>
        <v>50403959_100</v>
      </c>
      <c r="F312" s="10" t="str">
        <f t="shared" si="33"/>
        <v>50403959_100_1</v>
      </c>
      <c r="G312" s="10" t="str">
        <f t="shared" si="34"/>
        <v>50403959_100_2</v>
      </c>
      <c r="H312" s="10" t="str">
        <f t="shared" si="35"/>
        <v>50403959_100_3</v>
      </c>
      <c r="I312" s="10" t="str">
        <f t="shared" si="36"/>
        <v>50403959_100_4</v>
      </c>
      <c r="J312" s="10" t="str">
        <f t="shared" si="37"/>
        <v>100</v>
      </c>
      <c r="K312" s="10" t="str">
        <f t="shared" si="38"/>
        <v>50403959</v>
      </c>
      <c r="L312" s="11">
        <v>50403959100</v>
      </c>
      <c r="M312" s="10" t="s">
        <v>155</v>
      </c>
      <c r="N312" s="10" t="s">
        <v>35</v>
      </c>
      <c r="O312" s="10" t="s">
        <v>150</v>
      </c>
      <c r="P312" s="10" t="s">
        <v>151</v>
      </c>
      <c r="Q312" s="10" t="s">
        <v>16</v>
      </c>
      <c r="R312" s="11">
        <v>100</v>
      </c>
      <c r="S312" s="10" t="s">
        <v>18</v>
      </c>
      <c r="T312" s="10" t="s">
        <v>49</v>
      </c>
      <c r="U312" s="12" t="s">
        <v>159</v>
      </c>
      <c r="V312" s="13">
        <v>2</v>
      </c>
      <c r="W312" s="14">
        <v>67.759999999999991</v>
      </c>
      <c r="X312" s="8">
        <f t="shared" si="39"/>
        <v>135.51999999999998</v>
      </c>
    </row>
    <row r="313" spans="1:24" s="9" customFormat="1" ht="51" x14ac:dyDescent="0.25">
      <c r="A313" s="10" t="s">
        <v>99</v>
      </c>
      <c r="B313" s="10" t="s">
        <v>12</v>
      </c>
      <c r="C313" s="10" t="s">
        <v>39</v>
      </c>
      <c r="D313" s="10" t="s">
        <v>100</v>
      </c>
      <c r="E313" s="10" t="str">
        <f t="shared" si="32"/>
        <v>50414784_001</v>
      </c>
      <c r="F313" s="10" t="str">
        <f t="shared" si="33"/>
        <v>50414784_001_1</v>
      </c>
      <c r="G313" s="10" t="str">
        <f t="shared" si="34"/>
        <v>50414784_001_2</v>
      </c>
      <c r="H313" s="10" t="str">
        <f t="shared" si="35"/>
        <v>50414784_001_3</v>
      </c>
      <c r="I313" s="10" t="str">
        <f t="shared" si="36"/>
        <v>50414784_001_4</v>
      </c>
      <c r="J313" s="10" t="str">
        <f t="shared" si="37"/>
        <v>001</v>
      </c>
      <c r="K313" s="10" t="str">
        <f t="shared" si="38"/>
        <v>50414784</v>
      </c>
      <c r="L313" s="11">
        <v>50414784001</v>
      </c>
      <c r="M313" s="10" t="s">
        <v>210</v>
      </c>
      <c r="N313" s="10" t="s">
        <v>35</v>
      </c>
      <c r="O313" s="10" t="s">
        <v>211</v>
      </c>
      <c r="P313" s="10" t="s">
        <v>212</v>
      </c>
      <c r="Q313" s="10" t="s">
        <v>16</v>
      </c>
      <c r="R313" s="11">
        <v>1</v>
      </c>
      <c r="S313" s="10" t="s">
        <v>13</v>
      </c>
      <c r="T313" s="10" t="s">
        <v>51</v>
      </c>
      <c r="U313" s="12" t="s">
        <v>213</v>
      </c>
      <c r="V313" s="13">
        <v>10</v>
      </c>
      <c r="W313" s="14">
        <v>67.759999999999991</v>
      </c>
      <c r="X313" s="8">
        <f t="shared" si="39"/>
        <v>677.59999999999991</v>
      </c>
    </row>
    <row r="314" spans="1:24" s="9" customFormat="1" ht="51" x14ac:dyDescent="0.25">
      <c r="A314" s="10" t="s">
        <v>99</v>
      </c>
      <c r="B314" s="10" t="s">
        <v>12</v>
      </c>
      <c r="C314" s="10" t="s">
        <v>39</v>
      </c>
      <c r="D314" s="10" t="s">
        <v>100</v>
      </c>
      <c r="E314" s="10" t="str">
        <f t="shared" si="32"/>
        <v>50414784_001</v>
      </c>
      <c r="F314" s="10" t="str">
        <f t="shared" si="33"/>
        <v>50414784_001_1</v>
      </c>
      <c r="G314" s="10" t="str">
        <f t="shared" si="34"/>
        <v>50414784_001_2</v>
      </c>
      <c r="H314" s="10" t="str">
        <f t="shared" si="35"/>
        <v>50414784_001_3</v>
      </c>
      <c r="I314" s="10" t="str">
        <f t="shared" si="36"/>
        <v>50414784_001_4</v>
      </c>
      <c r="J314" s="10" t="str">
        <f t="shared" si="37"/>
        <v>001</v>
      </c>
      <c r="K314" s="10" t="str">
        <f t="shared" si="38"/>
        <v>50414784</v>
      </c>
      <c r="L314" s="11">
        <v>50414784001</v>
      </c>
      <c r="M314" s="10" t="s">
        <v>210</v>
      </c>
      <c r="N314" s="10" t="s">
        <v>35</v>
      </c>
      <c r="O314" s="10" t="s">
        <v>211</v>
      </c>
      <c r="P314" s="10" t="s">
        <v>212</v>
      </c>
      <c r="Q314" s="10" t="s">
        <v>16</v>
      </c>
      <c r="R314" s="11">
        <v>1</v>
      </c>
      <c r="S314" s="10" t="s">
        <v>13</v>
      </c>
      <c r="T314" s="10" t="s">
        <v>53</v>
      </c>
      <c r="U314" s="12" t="s">
        <v>214</v>
      </c>
      <c r="V314" s="13">
        <v>6</v>
      </c>
      <c r="W314" s="14">
        <v>67.759999999999991</v>
      </c>
      <c r="X314" s="8">
        <f t="shared" si="39"/>
        <v>406.55999999999995</v>
      </c>
    </row>
    <row r="315" spans="1:24" s="9" customFormat="1" ht="51" x14ac:dyDescent="0.25">
      <c r="A315" s="10" t="s">
        <v>99</v>
      </c>
      <c r="B315" s="10" t="s">
        <v>12</v>
      </c>
      <c r="C315" s="10" t="s">
        <v>39</v>
      </c>
      <c r="D315" s="10" t="s">
        <v>100</v>
      </c>
      <c r="E315" s="10" t="str">
        <f t="shared" si="32"/>
        <v>50414784_061</v>
      </c>
      <c r="F315" s="10" t="str">
        <f t="shared" si="33"/>
        <v>50414784_061_1</v>
      </c>
      <c r="G315" s="10" t="str">
        <f t="shared" si="34"/>
        <v>50414784_061_2</v>
      </c>
      <c r="H315" s="10" t="str">
        <f t="shared" si="35"/>
        <v>50414784_061_3</v>
      </c>
      <c r="I315" s="10" t="str">
        <f t="shared" si="36"/>
        <v>50414784_061_4</v>
      </c>
      <c r="J315" s="10" t="str">
        <f t="shared" si="37"/>
        <v>061</v>
      </c>
      <c r="K315" s="10" t="str">
        <f t="shared" si="38"/>
        <v>50414784</v>
      </c>
      <c r="L315" s="11">
        <v>50414784061</v>
      </c>
      <c r="M315" s="10" t="s">
        <v>215</v>
      </c>
      <c r="N315" s="10" t="s">
        <v>35</v>
      </c>
      <c r="O315" s="10" t="s">
        <v>211</v>
      </c>
      <c r="P315" s="10" t="s">
        <v>212</v>
      </c>
      <c r="Q315" s="10" t="s">
        <v>16</v>
      </c>
      <c r="R315" s="11">
        <v>61</v>
      </c>
      <c r="S315" s="10" t="s">
        <v>40</v>
      </c>
      <c r="T315" s="10" t="s">
        <v>51</v>
      </c>
      <c r="U315" s="12" t="s">
        <v>216</v>
      </c>
      <c r="V315" s="13">
        <v>3</v>
      </c>
      <c r="W315" s="14">
        <v>67.759999999999991</v>
      </c>
      <c r="X315" s="8">
        <f t="shared" si="39"/>
        <v>203.27999999999997</v>
      </c>
    </row>
    <row r="316" spans="1:24" s="9" customFormat="1" ht="51" x14ac:dyDescent="0.25">
      <c r="A316" s="10" t="s">
        <v>99</v>
      </c>
      <c r="B316" s="10" t="s">
        <v>12</v>
      </c>
      <c r="C316" s="10" t="s">
        <v>39</v>
      </c>
      <c r="D316" s="10" t="s">
        <v>100</v>
      </c>
      <c r="E316" s="10" t="str">
        <f t="shared" si="32"/>
        <v>50443805_002</v>
      </c>
      <c r="F316" s="10" t="str">
        <f t="shared" si="33"/>
        <v>50443805_002_1</v>
      </c>
      <c r="G316" s="10" t="str">
        <f t="shared" si="34"/>
        <v>50443805_002_2</v>
      </c>
      <c r="H316" s="10" t="str">
        <f t="shared" si="35"/>
        <v>50443805_002_3</v>
      </c>
      <c r="I316" s="10" t="str">
        <f t="shared" si="36"/>
        <v>50443805_002_4</v>
      </c>
      <c r="J316" s="10" t="str">
        <f t="shared" si="37"/>
        <v>002</v>
      </c>
      <c r="K316" s="10" t="str">
        <f t="shared" si="38"/>
        <v>50443805</v>
      </c>
      <c r="L316" s="11">
        <v>50443805002</v>
      </c>
      <c r="M316" s="10" t="s">
        <v>349</v>
      </c>
      <c r="N316" s="10" t="s">
        <v>35</v>
      </c>
      <c r="O316" s="10" t="s">
        <v>350</v>
      </c>
      <c r="P316" s="10" t="s">
        <v>351</v>
      </c>
      <c r="Q316" s="10" t="s">
        <v>16</v>
      </c>
      <c r="R316" s="11">
        <v>2</v>
      </c>
      <c r="S316" s="10" t="s">
        <v>13</v>
      </c>
      <c r="T316" s="10" t="s">
        <v>46</v>
      </c>
      <c r="U316" s="12" t="s">
        <v>352</v>
      </c>
      <c r="V316" s="13">
        <v>1</v>
      </c>
      <c r="W316" s="14">
        <v>146.608</v>
      </c>
      <c r="X316" s="8">
        <f t="shared" si="39"/>
        <v>146.608</v>
      </c>
    </row>
    <row r="317" spans="1:24" s="9" customFormat="1" ht="51" x14ac:dyDescent="0.25">
      <c r="A317" s="10" t="s">
        <v>99</v>
      </c>
      <c r="B317" s="10" t="s">
        <v>12</v>
      </c>
      <c r="C317" s="10" t="s">
        <v>39</v>
      </c>
      <c r="D317" s="10" t="s">
        <v>100</v>
      </c>
      <c r="E317" s="10" t="str">
        <f t="shared" si="32"/>
        <v>50458345_001</v>
      </c>
      <c r="F317" s="10" t="str">
        <f t="shared" si="33"/>
        <v>50458345_001_1</v>
      </c>
      <c r="G317" s="10" t="str">
        <f t="shared" si="34"/>
        <v>50458345_001_2</v>
      </c>
      <c r="H317" s="10" t="str">
        <f t="shared" si="35"/>
        <v>50458345_001_3</v>
      </c>
      <c r="I317" s="10" t="str">
        <f t="shared" si="36"/>
        <v>50458345_001_4</v>
      </c>
      <c r="J317" s="10" t="str">
        <f t="shared" si="37"/>
        <v>001</v>
      </c>
      <c r="K317" s="10" t="str">
        <f t="shared" si="38"/>
        <v>50458345</v>
      </c>
      <c r="L317" s="11">
        <v>50458345001</v>
      </c>
      <c r="M317" s="10" t="s">
        <v>523</v>
      </c>
      <c r="N317" s="10" t="s">
        <v>35</v>
      </c>
      <c r="O317" s="10" t="s">
        <v>524</v>
      </c>
      <c r="P317" s="10" t="s">
        <v>525</v>
      </c>
      <c r="Q317" s="10" t="s">
        <v>526</v>
      </c>
      <c r="R317" s="11">
        <v>1</v>
      </c>
      <c r="S317" s="10" t="s">
        <v>13</v>
      </c>
      <c r="T317" s="10" t="s">
        <v>53</v>
      </c>
      <c r="U317" s="12" t="s">
        <v>527</v>
      </c>
      <c r="V317" s="13">
        <v>54</v>
      </c>
      <c r="W317" s="14">
        <v>135.21199999999999</v>
      </c>
      <c r="X317" s="8">
        <f t="shared" si="39"/>
        <v>7301.4479999999994</v>
      </c>
    </row>
    <row r="318" spans="1:24" s="9" customFormat="1" ht="51" x14ac:dyDescent="0.25">
      <c r="A318" s="10" t="s">
        <v>99</v>
      </c>
      <c r="B318" s="10" t="s">
        <v>12</v>
      </c>
      <c r="C318" s="10" t="s">
        <v>39</v>
      </c>
      <c r="D318" s="10" t="s">
        <v>100</v>
      </c>
      <c r="E318" s="10" t="str">
        <f t="shared" si="32"/>
        <v>50458345_001</v>
      </c>
      <c r="F318" s="10" t="str">
        <f t="shared" si="33"/>
        <v>50458345_001_1</v>
      </c>
      <c r="G318" s="10" t="str">
        <f t="shared" si="34"/>
        <v>50458345_001_2</v>
      </c>
      <c r="H318" s="10" t="str">
        <f t="shared" si="35"/>
        <v>50458345_001_3</v>
      </c>
      <c r="I318" s="10" t="str">
        <f t="shared" si="36"/>
        <v>50458345_001_4</v>
      </c>
      <c r="J318" s="10" t="str">
        <f t="shared" si="37"/>
        <v>001</v>
      </c>
      <c r="K318" s="10" t="str">
        <f t="shared" si="38"/>
        <v>50458345</v>
      </c>
      <c r="L318" s="11">
        <v>50458345001</v>
      </c>
      <c r="M318" s="10" t="s">
        <v>523</v>
      </c>
      <c r="N318" s="10" t="s">
        <v>35</v>
      </c>
      <c r="O318" s="10" t="s">
        <v>524</v>
      </c>
      <c r="P318" s="10" t="s">
        <v>525</v>
      </c>
      <c r="Q318" s="10" t="s">
        <v>526</v>
      </c>
      <c r="R318" s="11">
        <v>1</v>
      </c>
      <c r="S318" s="10" t="s">
        <v>13</v>
      </c>
      <c r="T318" s="10" t="s">
        <v>46</v>
      </c>
      <c r="U318" s="12" t="s">
        <v>528</v>
      </c>
      <c r="V318" s="13">
        <v>24</v>
      </c>
      <c r="W318" s="14">
        <v>135.21199999999999</v>
      </c>
      <c r="X318" s="8">
        <f t="shared" si="39"/>
        <v>3245.0879999999997</v>
      </c>
    </row>
    <row r="319" spans="1:24" s="9" customFormat="1" ht="76.5" x14ac:dyDescent="0.25">
      <c r="A319" s="10" t="s">
        <v>99</v>
      </c>
      <c r="B319" s="10" t="s">
        <v>85</v>
      </c>
      <c r="C319" s="10" t="s">
        <v>39</v>
      </c>
      <c r="D319" s="10" t="s">
        <v>100</v>
      </c>
      <c r="E319" s="10" t="str">
        <f t="shared" si="32"/>
        <v>50455958_031</v>
      </c>
      <c r="F319" s="10" t="str">
        <f t="shared" si="33"/>
        <v>50455958_031_1</v>
      </c>
      <c r="G319" s="10" t="str">
        <f t="shared" si="34"/>
        <v>50455958_031_2</v>
      </c>
      <c r="H319" s="10" t="str">
        <f t="shared" si="35"/>
        <v>50455958_031_3</v>
      </c>
      <c r="I319" s="10" t="str">
        <f t="shared" si="36"/>
        <v>50455958_031_4</v>
      </c>
      <c r="J319" s="10" t="str">
        <f t="shared" si="37"/>
        <v>031</v>
      </c>
      <c r="K319" s="10" t="str">
        <f t="shared" si="38"/>
        <v>50455958</v>
      </c>
      <c r="L319" s="11">
        <v>50455958031</v>
      </c>
      <c r="M319" s="10" t="s">
        <v>827</v>
      </c>
      <c r="N319" s="10" t="s">
        <v>35</v>
      </c>
      <c r="O319" s="10" t="s">
        <v>828</v>
      </c>
      <c r="P319" s="10" t="s">
        <v>829</v>
      </c>
      <c r="Q319" s="10" t="s">
        <v>16</v>
      </c>
      <c r="R319" s="11">
        <v>31</v>
      </c>
      <c r="S319" s="10" t="s">
        <v>73</v>
      </c>
      <c r="T319" s="10" t="s">
        <v>53</v>
      </c>
      <c r="U319" s="12" t="s">
        <v>830</v>
      </c>
      <c r="V319" s="13">
        <v>3</v>
      </c>
      <c r="W319" s="14">
        <v>169.09199999999998</v>
      </c>
      <c r="X319" s="8">
        <f t="shared" si="39"/>
        <v>507.27599999999995</v>
      </c>
    </row>
    <row r="320" spans="1:24" s="9" customFormat="1" ht="76.5" x14ac:dyDescent="0.25">
      <c r="A320" s="10" t="s">
        <v>99</v>
      </c>
      <c r="B320" s="10" t="s">
        <v>85</v>
      </c>
      <c r="C320" s="10" t="s">
        <v>39</v>
      </c>
      <c r="D320" s="10" t="s">
        <v>100</v>
      </c>
      <c r="E320" s="10" t="str">
        <f t="shared" si="32"/>
        <v>50455958_031</v>
      </c>
      <c r="F320" s="10" t="str">
        <f t="shared" si="33"/>
        <v>50455958_031_1</v>
      </c>
      <c r="G320" s="10" t="str">
        <f t="shared" si="34"/>
        <v>50455958_031_2</v>
      </c>
      <c r="H320" s="10" t="str">
        <f t="shared" si="35"/>
        <v>50455958_031_3</v>
      </c>
      <c r="I320" s="10" t="str">
        <f t="shared" si="36"/>
        <v>50455958_031_4</v>
      </c>
      <c r="J320" s="10" t="str">
        <f t="shared" si="37"/>
        <v>031</v>
      </c>
      <c r="K320" s="10" t="str">
        <f t="shared" si="38"/>
        <v>50455958</v>
      </c>
      <c r="L320" s="11">
        <v>50455958031</v>
      </c>
      <c r="M320" s="10" t="s">
        <v>827</v>
      </c>
      <c r="N320" s="10" t="s">
        <v>35</v>
      </c>
      <c r="O320" s="10" t="s">
        <v>828</v>
      </c>
      <c r="P320" s="10" t="s">
        <v>829</v>
      </c>
      <c r="Q320" s="10" t="s">
        <v>16</v>
      </c>
      <c r="R320" s="11">
        <v>31</v>
      </c>
      <c r="S320" s="10" t="s">
        <v>73</v>
      </c>
      <c r="T320" s="10" t="s">
        <v>46</v>
      </c>
      <c r="U320" s="12" t="s">
        <v>831</v>
      </c>
      <c r="V320" s="13">
        <v>10</v>
      </c>
      <c r="W320" s="14">
        <v>169.09199999999998</v>
      </c>
      <c r="X320" s="8">
        <f t="shared" si="39"/>
        <v>1690.9199999999998</v>
      </c>
    </row>
    <row r="321" spans="1:24" s="9" customFormat="1" ht="76.5" x14ac:dyDescent="0.25">
      <c r="A321" s="10" t="s">
        <v>99</v>
      </c>
      <c r="B321" s="10" t="s">
        <v>85</v>
      </c>
      <c r="C321" s="10" t="s">
        <v>39</v>
      </c>
      <c r="D321" s="10" t="s">
        <v>100</v>
      </c>
      <c r="E321" s="10" t="str">
        <f t="shared" si="32"/>
        <v>50455958_031</v>
      </c>
      <c r="F321" s="10" t="str">
        <f t="shared" si="33"/>
        <v>50455958_031_1</v>
      </c>
      <c r="G321" s="10" t="str">
        <f t="shared" si="34"/>
        <v>50455958_031_2</v>
      </c>
      <c r="H321" s="10" t="str">
        <f t="shared" si="35"/>
        <v>50455958_031_3</v>
      </c>
      <c r="I321" s="10" t="str">
        <f t="shared" si="36"/>
        <v>50455958_031_4</v>
      </c>
      <c r="J321" s="10" t="str">
        <f t="shared" si="37"/>
        <v>031</v>
      </c>
      <c r="K321" s="10" t="str">
        <f t="shared" si="38"/>
        <v>50455958</v>
      </c>
      <c r="L321" s="11">
        <v>50455958031</v>
      </c>
      <c r="M321" s="10" t="s">
        <v>827</v>
      </c>
      <c r="N321" s="10" t="s">
        <v>35</v>
      </c>
      <c r="O321" s="10" t="s">
        <v>828</v>
      </c>
      <c r="P321" s="10" t="s">
        <v>829</v>
      </c>
      <c r="Q321" s="10" t="s">
        <v>16</v>
      </c>
      <c r="R321" s="11">
        <v>31</v>
      </c>
      <c r="S321" s="10" t="s">
        <v>73</v>
      </c>
      <c r="T321" s="10" t="s">
        <v>58</v>
      </c>
      <c r="U321" s="12" t="s">
        <v>832</v>
      </c>
      <c r="V321" s="13">
        <v>6</v>
      </c>
      <c r="W321" s="14">
        <v>169.09199999999998</v>
      </c>
      <c r="X321" s="8">
        <f t="shared" si="39"/>
        <v>1014.5519999999999</v>
      </c>
    </row>
    <row r="322" spans="1:24" s="9" customFormat="1" ht="76.5" x14ac:dyDescent="0.25">
      <c r="A322" s="10" t="s">
        <v>99</v>
      </c>
      <c r="B322" s="10" t="s">
        <v>85</v>
      </c>
      <c r="C322" s="10" t="s">
        <v>39</v>
      </c>
      <c r="D322" s="10" t="s">
        <v>100</v>
      </c>
      <c r="E322" s="10" t="str">
        <f t="shared" si="32"/>
        <v>50455958_031</v>
      </c>
      <c r="F322" s="10" t="str">
        <f t="shared" si="33"/>
        <v>50455958_031_1</v>
      </c>
      <c r="G322" s="10" t="str">
        <f t="shared" si="34"/>
        <v>50455958_031_2</v>
      </c>
      <c r="H322" s="10" t="str">
        <f t="shared" si="35"/>
        <v>50455958_031_3</v>
      </c>
      <c r="I322" s="10" t="str">
        <f t="shared" si="36"/>
        <v>50455958_031_4</v>
      </c>
      <c r="J322" s="10" t="str">
        <f t="shared" si="37"/>
        <v>031</v>
      </c>
      <c r="K322" s="10" t="str">
        <f t="shared" si="38"/>
        <v>50455958</v>
      </c>
      <c r="L322" s="11">
        <v>50455958031</v>
      </c>
      <c r="M322" s="10" t="s">
        <v>827</v>
      </c>
      <c r="N322" s="10" t="s">
        <v>35</v>
      </c>
      <c r="O322" s="10" t="s">
        <v>828</v>
      </c>
      <c r="P322" s="10" t="s">
        <v>829</v>
      </c>
      <c r="Q322" s="10" t="s">
        <v>16</v>
      </c>
      <c r="R322" s="11">
        <v>31</v>
      </c>
      <c r="S322" s="10" t="s">
        <v>73</v>
      </c>
      <c r="T322" s="10" t="s">
        <v>52</v>
      </c>
      <c r="U322" s="12" t="s">
        <v>833</v>
      </c>
      <c r="V322" s="13">
        <v>6</v>
      </c>
      <c r="W322" s="14">
        <v>169.09199999999998</v>
      </c>
      <c r="X322" s="8">
        <f t="shared" si="39"/>
        <v>1014.5519999999999</v>
      </c>
    </row>
    <row r="323" spans="1:24" s="9" customFormat="1" ht="76.5" x14ac:dyDescent="0.25">
      <c r="A323" s="10" t="s">
        <v>99</v>
      </c>
      <c r="B323" s="10" t="s">
        <v>85</v>
      </c>
      <c r="C323" s="10" t="s">
        <v>39</v>
      </c>
      <c r="D323" s="10" t="s">
        <v>100</v>
      </c>
      <c r="E323" s="10" t="str">
        <f t="shared" si="32"/>
        <v>50455971_031</v>
      </c>
      <c r="F323" s="10" t="str">
        <f t="shared" si="33"/>
        <v>50455971_031_1</v>
      </c>
      <c r="G323" s="10" t="str">
        <f t="shared" si="34"/>
        <v>50455971_031_2</v>
      </c>
      <c r="H323" s="10" t="str">
        <f t="shared" si="35"/>
        <v>50455971_031_3</v>
      </c>
      <c r="I323" s="10" t="str">
        <f t="shared" si="36"/>
        <v>50455971_031_4</v>
      </c>
      <c r="J323" s="10" t="str">
        <f t="shared" si="37"/>
        <v>031</v>
      </c>
      <c r="K323" s="10" t="str">
        <f t="shared" si="38"/>
        <v>50455971</v>
      </c>
      <c r="L323" s="11">
        <v>50455971031</v>
      </c>
      <c r="M323" s="10" t="s">
        <v>834</v>
      </c>
      <c r="N323" s="10" t="s">
        <v>35</v>
      </c>
      <c r="O323" s="10" t="s">
        <v>835</v>
      </c>
      <c r="P323" s="10" t="s">
        <v>836</v>
      </c>
      <c r="Q323" s="10" t="s">
        <v>16</v>
      </c>
      <c r="R323" s="11">
        <v>31</v>
      </c>
      <c r="S323" s="10" t="s">
        <v>73</v>
      </c>
      <c r="T323" s="10" t="s">
        <v>51</v>
      </c>
      <c r="U323" s="12" t="s">
        <v>837</v>
      </c>
      <c r="V323" s="13">
        <v>3</v>
      </c>
      <c r="W323" s="14">
        <v>112.72800000000001</v>
      </c>
      <c r="X323" s="8">
        <f t="shared" si="39"/>
        <v>338.18400000000003</v>
      </c>
    </row>
    <row r="324" spans="1:24" s="9" customFormat="1" ht="76.5" x14ac:dyDescent="0.25">
      <c r="A324" s="10" t="s">
        <v>99</v>
      </c>
      <c r="B324" s="10" t="s">
        <v>85</v>
      </c>
      <c r="C324" s="10" t="s">
        <v>39</v>
      </c>
      <c r="D324" s="10" t="s">
        <v>100</v>
      </c>
      <c r="E324" s="10" t="str">
        <f t="shared" si="32"/>
        <v>50455971_031</v>
      </c>
      <c r="F324" s="10" t="str">
        <f t="shared" si="33"/>
        <v>50455971_031_1</v>
      </c>
      <c r="G324" s="10" t="str">
        <f t="shared" si="34"/>
        <v>50455971_031_2</v>
      </c>
      <c r="H324" s="10" t="str">
        <f t="shared" si="35"/>
        <v>50455971_031_3</v>
      </c>
      <c r="I324" s="10" t="str">
        <f t="shared" si="36"/>
        <v>50455971_031_4</v>
      </c>
      <c r="J324" s="10" t="str">
        <f t="shared" si="37"/>
        <v>031</v>
      </c>
      <c r="K324" s="10" t="str">
        <f t="shared" si="38"/>
        <v>50455971</v>
      </c>
      <c r="L324" s="11">
        <v>50455971031</v>
      </c>
      <c r="M324" s="10" t="s">
        <v>834</v>
      </c>
      <c r="N324" s="10" t="s">
        <v>35</v>
      </c>
      <c r="O324" s="10" t="s">
        <v>835</v>
      </c>
      <c r="P324" s="10" t="s">
        <v>836</v>
      </c>
      <c r="Q324" s="10" t="s">
        <v>16</v>
      </c>
      <c r="R324" s="11">
        <v>31</v>
      </c>
      <c r="S324" s="10" t="s">
        <v>73</v>
      </c>
      <c r="T324" s="10" t="s">
        <v>58</v>
      </c>
      <c r="U324" s="12" t="s">
        <v>838</v>
      </c>
      <c r="V324" s="13">
        <v>5</v>
      </c>
      <c r="W324" s="14">
        <v>112.72800000000001</v>
      </c>
      <c r="X324" s="8">
        <f t="shared" si="39"/>
        <v>563.6400000000001</v>
      </c>
    </row>
    <row r="325" spans="1:24" s="9" customFormat="1" ht="76.5" x14ac:dyDescent="0.25">
      <c r="A325" s="10" t="s">
        <v>99</v>
      </c>
      <c r="B325" s="10" t="s">
        <v>85</v>
      </c>
      <c r="C325" s="10" t="s">
        <v>39</v>
      </c>
      <c r="D325" s="10" t="s">
        <v>100</v>
      </c>
      <c r="E325" s="10" t="str">
        <f t="shared" si="32"/>
        <v>50455983_031</v>
      </c>
      <c r="F325" s="10" t="str">
        <f t="shared" si="33"/>
        <v>50455983_031_1</v>
      </c>
      <c r="G325" s="10" t="str">
        <f t="shared" si="34"/>
        <v>50455983_031_2</v>
      </c>
      <c r="H325" s="10" t="str">
        <f t="shared" si="35"/>
        <v>50455983_031_3</v>
      </c>
      <c r="I325" s="10" t="str">
        <f t="shared" si="36"/>
        <v>50455983_031_4</v>
      </c>
      <c r="J325" s="10" t="str">
        <f t="shared" si="37"/>
        <v>031</v>
      </c>
      <c r="K325" s="10" t="str">
        <f t="shared" si="38"/>
        <v>50455983</v>
      </c>
      <c r="L325" s="11">
        <v>50455983031</v>
      </c>
      <c r="M325" s="10" t="s">
        <v>839</v>
      </c>
      <c r="N325" s="10" t="s">
        <v>35</v>
      </c>
      <c r="O325" s="10" t="s">
        <v>840</v>
      </c>
      <c r="P325" s="10" t="s">
        <v>841</v>
      </c>
      <c r="Q325" s="10" t="s">
        <v>16</v>
      </c>
      <c r="R325" s="11">
        <v>31</v>
      </c>
      <c r="S325" s="10" t="s">
        <v>73</v>
      </c>
      <c r="T325" s="10" t="s">
        <v>51</v>
      </c>
      <c r="U325" s="12" t="s">
        <v>842</v>
      </c>
      <c r="V325" s="13">
        <v>15</v>
      </c>
      <c r="W325" s="14">
        <v>146.608</v>
      </c>
      <c r="X325" s="8">
        <f t="shared" si="39"/>
        <v>2199.12</v>
      </c>
    </row>
    <row r="326" spans="1:24" s="9" customFormat="1" ht="76.5" x14ac:dyDescent="0.25">
      <c r="A326" s="10" t="s">
        <v>99</v>
      </c>
      <c r="B326" s="10" t="s">
        <v>85</v>
      </c>
      <c r="C326" s="10" t="s">
        <v>39</v>
      </c>
      <c r="D326" s="10" t="s">
        <v>100</v>
      </c>
      <c r="E326" s="10" t="str">
        <f t="shared" si="32"/>
        <v>50455983_031</v>
      </c>
      <c r="F326" s="10" t="str">
        <f t="shared" si="33"/>
        <v>50455983_031_1</v>
      </c>
      <c r="G326" s="10" t="str">
        <f t="shared" si="34"/>
        <v>50455983_031_2</v>
      </c>
      <c r="H326" s="10" t="str">
        <f t="shared" si="35"/>
        <v>50455983_031_3</v>
      </c>
      <c r="I326" s="10" t="str">
        <f t="shared" si="36"/>
        <v>50455983_031_4</v>
      </c>
      <c r="J326" s="10" t="str">
        <f t="shared" si="37"/>
        <v>031</v>
      </c>
      <c r="K326" s="10" t="str">
        <f t="shared" si="38"/>
        <v>50455983</v>
      </c>
      <c r="L326" s="11">
        <v>50455983031</v>
      </c>
      <c r="M326" s="10" t="s">
        <v>839</v>
      </c>
      <c r="N326" s="10" t="s">
        <v>35</v>
      </c>
      <c r="O326" s="10" t="s">
        <v>840</v>
      </c>
      <c r="P326" s="10" t="s">
        <v>841</v>
      </c>
      <c r="Q326" s="10" t="s">
        <v>16</v>
      </c>
      <c r="R326" s="11">
        <v>31</v>
      </c>
      <c r="S326" s="10" t="s">
        <v>73</v>
      </c>
      <c r="T326" s="10" t="s">
        <v>53</v>
      </c>
      <c r="U326" s="12" t="s">
        <v>843</v>
      </c>
      <c r="V326" s="13">
        <v>30</v>
      </c>
      <c r="W326" s="14">
        <v>146.608</v>
      </c>
      <c r="X326" s="8">
        <f t="shared" si="39"/>
        <v>4398.24</v>
      </c>
    </row>
    <row r="327" spans="1:24" s="9" customFormat="1" ht="76.5" x14ac:dyDescent="0.25">
      <c r="A327" s="10" t="s">
        <v>99</v>
      </c>
      <c r="B327" s="10" t="s">
        <v>85</v>
      </c>
      <c r="C327" s="10" t="s">
        <v>39</v>
      </c>
      <c r="D327" s="10" t="s">
        <v>100</v>
      </c>
      <c r="E327" s="10" t="str">
        <f t="shared" ref="E327:E390" si="40">CONCATENATE(K327,"_",J327)</f>
        <v>50455983_031</v>
      </c>
      <c r="F327" s="10" t="str">
        <f t="shared" ref="F327:F390" si="41">CONCATENATE(K327,"_",J327,"_1")</f>
        <v>50455983_031_1</v>
      </c>
      <c r="G327" s="10" t="str">
        <f t="shared" ref="G327:G390" si="42">CONCATENATE(K327,"_",J327,"_2")</f>
        <v>50455983_031_2</v>
      </c>
      <c r="H327" s="10" t="str">
        <f t="shared" ref="H327:H390" si="43">CONCATENATE(K327,"_",J327,"_3")</f>
        <v>50455983_031_3</v>
      </c>
      <c r="I327" s="10" t="str">
        <f t="shared" ref="I327:I390" si="44">CONCATENATE(K327,"_",J327,"_4")</f>
        <v>50455983_031_4</v>
      </c>
      <c r="J327" s="10" t="str">
        <f t="shared" ref="J327:J390" si="45">RIGHT(L327,3)</f>
        <v>031</v>
      </c>
      <c r="K327" s="10" t="str">
        <f t="shared" ref="K327:K390" si="46">LEFT(L327,8)</f>
        <v>50455983</v>
      </c>
      <c r="L327" s="11">
        <v>50455983031</v>
      </c>
      <c r="M327" s="10" t="s">
        <v>839</v>
      </c>
      <c r="N327" s="10" t="s">
        <v>35</v>
      </c>
      <c r="O327" s="10" t="s">
        <v>840</v>
      </c>
      <c r="P327" s="10" t="s">
        <v>841</v>
      </c>
      <c r="Q327" s="10" t="s">
        <v>16</v>
      </c>
      <c r="R327" s="11">
        <v>31</v>
      </c>
      <c r="S327" s="10" t="s">
        <v>73</v>
      </c>
      <c r="T327" s="10" t="s">
        <v>46</v>
      </c>
      <c r="U327" s="12" t="s">
        <v>844</v>
      </c>
      <c r="V327" s="13">
        <v>20</v>
      </c>
      <c r="W327" s="14">
        <v>146.608</v>
      </c>
      <c r="X327" s="8">
        <f t="shared" ref="X327:X390" si="47">W327*V327</f>
        <v>2932.16</v>
      </c>
    </row>
    <row r="328" spans="1:24" s="9" customFormat="1" ht="76.5" x14ac:dyDescent="0.25">
      <c r="A328" s="10" t="s">
        <v>99</v>
      </c>
      <c r="B328" s="10" t="s">
        <v>85</v>
      </c>
      <c r="C328" s="10" t="s">
        <v>39</v>
      </c>
      <c r="D328" s="10" t="s">
        <v>100</v>
      </c>
      <c r="E328" s="10" t="str">
        <f t="shared" si="40"/>
        <v>50455983_031</v>
      </c>
      <c r="F328" s="10" t="str">
        <f t="shared" si="41"/>
        <v>50455983_031_1</v>
      </c>
      <c r="G328" s="10" t="str">
        <f t="shared" si="42"/>
        <v>50455983_031_2</v>
      </c>
      <c r="H328" s="10" t="str">
        <f t="shared" si="43"/>
        <v>50455983_031_3</v>
      </c>
      <c r="I328" s="10" t="str">
        <f t="shared" si="44"/>
        <v>50455983_031_4</v>
      </c>
      <c r="J328" s="10" t="str">
        <f t="shared" si="45"/>
        <v>031</v>
      </c>
      <c r="K328" s="10" t="str">
        <f t="shared" si="46"/>
        <v>50455983</v>
      </c>
      <c r="L328" s="11">
        <v>50455983031</v>
      </c>
      <c r="M328" s="10" t="s">
        <v>839</v>
      </c>
      <c r="N328" s="10" t="s">
        <v>35</v>
      </c>
      <c r="O328" s="10" t="s">
        <v>840</v>
      </c>
      <c r="P328" s="10" t="s">
        <v>841</v>
      </c>
      <c r="Q328" s="10" t="s">
        <v>16</v>
      </c>
      <c r="R328" s="11">
        <v>31</v>
      </c>
      <c r="S328" s="10" t="s">
        <v>73</v>
      </c>
      <c r="T328" s="10" t="s">
        <v>58</v>
      </c>
      <c r="U328" s="12" t="s">
        <v>845</v>
      </c>
      <c r="V328" s="13">
        <v>9</v>
      </c>
      <c r="W328" s="14">
        <v>146.60799999999998</v>
      </c>
      <c r="X328" s="8">
        <f t="shared" si="47"/>
        <v>1319.4719999999998</v>
      </c>
    </row>
    <row r="329" spans="1:24" s="9" customFormat="1" ht="89.25" x14ac:dyDescent="0.25">
      <c r="A329" s="10" t="s">
        <v>99</v>
      </c>
      <c r="B329" s="10" t="s">
        <v>85</v>
      </c>
      <c r="C329" s="10" t="s">
        <v>39</v>
      </c>
      <c r="D329" s="10" t="s">
        <v>100</v>
      </c>
      <c r="E329" s="10" t="str">
        <f t="shared" si="40"/>
        <v>50456008_031</v>
      </c>
      <c r="F329" s="10" t="str">
        <f t="shared" si="41"/>
        <v>50456008_031_1</v>
      </c>
      <c r="G329" s="10" t="str">
        <f t="shared" si="42"/>
        <v>50456008_031_2</v>
      </c>
      <c r="H329" s="10" t="str">
        <f t="shared" si="43"/>
        <v>50456008_031_3</v>
      </c>
      <c r="I329" s="10" t="str">
        <f t="shared" si="44"/>
        <v>50456008_031_4</v>
      </c>
      <c r="J329" s="10" t="str">
        <f t="shared" si="45"/>
        <v>031</v>
      </c>
      <c r="K329" s="10" t="str">
        <f t="shared" si="46"/>
        <v>50456008</v>
      </c>
      <c r="L329" s="11">
        <v>50456008031</v>
      </c>
      <c r="M329" s="10" t="s">
        <v>846</v>
      </c>
      <c r="N329" s="10" t="s">
        <v>35</v>
      </c>
      <c r="O329" s="10" t="s">
        <v>847</v>
      </c>
      <c r="P329" s="10" t="s">
        <v>848</v>
      </c>
      <c r="Q329" s="10" t="s">
        <v>16</v>
      </c>
      <c r="R329" s="11">
        <v>31</v>
      </c>
      <c r="S329" s="10" t="s">
        <v>73</v>
      </c>
      <c r="T329" s="10" t="s">
        <v>51</v>
      </c>
      <c r="U329" s="12" t="s">
        <v>849</v>
      </c>
      <c r="V329" s="13">
        <v>24</v>
      </c>
      <c r="W329" s="14">
        <v>67.759999999999991</v>
      </c>
      <c r="X329" s="8">
        <f t="shared" si="47"/>
        <v>1626.2399999999998</v>
      </c>
    </row>
    <row r="330" spans="1:24" s="9" customFormat="1" ht="89.25" x14ac:dyDescent="0.25">
      <c r="A330" s="10" t="s">
        <v>99</v>
      </c>
      <c r="B330" s="10" t="s">
        <v>85</v>
      </c>
      <c r="C330" s="10" t="s">
        <v>39</v>
      </c>
      <c r="D330" s="10" t="s">
        <v>100</v>
      </c>
      <c r="E330" s="10" t="str">
        <f t="shared" si="40"/>
        <v>50456008_031</v>
      </c>
      <c r="F330" s="10" t="str">
        <f t="shared" si="41"/>
        <v>50456008_031_1</v>
      </c>
      <c r="G330" s="10" t="str">
        <f t="shared" si="42"/>
        <v>50456008_031_2</v>
      </c>
      <c r="H330" s="10" t="str">
        <f t="shared" si="43"/>
        <v>50456008_031_3</v>
      </c>
      <c r="I330" s="10" t="str">
        <f t="shared" si="44"/>
        <v>50456008_031_4</v>
      </c>
      <c r="J330" s="10" t="str">
        <f t="shared" si="45"/>
        <v>031</v>
      </c>
      <c r="K330" s="10" t="str">
        <f t="shared" si="46"/>
        <v>50456008</v>
      </c>
      <c r="L330" s="11">
        <v>50456008031</v>
      </c>
      <c r="M330" s="10" t="s">
        <v>846</v>
      </c>
      <c r="N330" s="10" t="s">
        <v>35</v>
      </c>
      <c r="O330" s="10" t="s">
        <v>847</v>
      </c>
      <c r="P330" s="10" t="s">
        <v>848</v>
      </c>
      <c r="Q330" s="10" t="s">
        <v>16</v>
      </c>
      <c r="R330" s="11">
        <v>31</v>
      </c>
      <c r="S330" s="10" t="s">
        <v>73</v>
      </c>
      <c r="T330" s="10" t="s">
        <v>53</v>
      </c>
      <c r="U330" s="12" t="s">
        <v>850</v>
      </c>
      <c r="V330" s="13">
        <v>43</v>
      </c>
      <c r="W330" s="14">
        <v>67.759999999999991</v>
      </c>
      <c r="X330" s="8">
        <f t="shared" si="47"/>
        <v>2913.6799999999994</v>
      </c>
    </row>
    <row r="331" spans="1:24" s="9" customFormat="1" ht="89.25" x14ac:dyDescent="0.25">
      <c r="A331" s="10" t="s">
        <v>99</v>
      </c>
      <c r="B331" s="10" t="s">
        <v>85</v>
      </c>
      <c r="C331" s="10" t="s">
        <v>39</v>
      </c>
      <c r="D331" s="10" t="s">
        <v>100</v>
      </c>
      <c r="E331" s="10" t="str">
        <f t="shared" si="40"/>
        <v>50456008_031</v>
      </c>
      <c r="F331" s="10" t="str">
        <f t="shared" si="41"/>
        <v>50456008_031_1</v>
      </c>
      <c r="G331" s="10" t="str">
        <f t="shared" si="42"/>
        <v>50456008_031_2</v>
      </c>
      <c r="H331" s="10" t="str">
        <f t="shared" si="43"/>
        <v>50456008_031_3</v>
      </c>
      <c r="I331" s="10" t="str">
        <f t="shared" si="44"/>
        <v>50456008_031_4</v>
      </c>
      <c r="J331" s="10" t="str">
        <f t="shared" si="45"/>
        <v>031</v>
      </c>
      <c r="K331" s="10" t="str">
        <f t="shared" si="46"/>
        <v>50456008</v>
      </c>
      <c r="L331" s="11">
        <v>50456008031</v>
      </c>
      <c r="M331" s="10" t="s">
        <v>846</v>
      </c>
      <c r="N331" s="10" t="s">
        <v>35</v>
      </c>
      <c r="O331" s="10" t="s">
        <v>847</v>
      </c>
      <c r="P331" s="10" t="s">
        <v>848</v>
      </c>
      <c r="Q331" s="10" t="s">
        <v>16</v>
      </c>
      <c r="R331" s="11">
        <v>31</v>
      </c>
      <c r="S331" s="10" t="s">
        <v>73</v>
      </c>
      <c r="T331" s="10" t="s">
        <v>46</v>
      </c>
      <c r="U331" s="12" t="s">
        <v>851</v>
      </c>
      <c r="V331" s="13">
        <v>48</v>
      </c>
      <c r="W331" s="14">
        <v>67.759999999999991</v>
      </c>
      <c r="X331" s="8">
        <f t="shared" si="47"/>
        <v>3252.4799999999996</v>
      </c>
    </row>
    <row r="332" spans="1:24" s="9" customFormat="1" ht="89.25" x14ac:dyDescent="0.25">
      <c r="A332" s="10" t="s">
        <v>99</v>
      </c>
      <c r="B332" s="10" t="s">
        <v>85</v>
      </c>
      <c r="C332" s="10" t="s">
        <v>39</v>
      </c>
      <c r="D332" s="10" t="s">
        <v>100</v>
      </c>
      <c r="E332" s="10" t="str">
        <f t="shared" si="40"/>
        <v>50456008_031</v>
      </c>
      <c r="F332" s="10" t="str">
        <f t="shared" si="41"/>
        <v>50456008_031_1</v>
      </c>
      <c r="G332" s="10" t="str">
        <f t="shared" si="42"/>
        <v>50456008_031_2</v>
      </c>
      <c r="H332" s="10" t="str">
        <f t="shared" si="43"/>
        <v>50456008_031_3</v>
      </c>
      <c r="I332" s="10" t="str">
        <f t="shared" si="44"/>
        <v>50456008_031_4</v>
      </c>
      <c r="J332" s="10" t="str">
        <f t="shared" si="45"/>
        <v>031</v>
      </c>
      <c r="K332" s="10" t="str">
        <f t="shared" si="46"/>
        <v>50456008</v>
      </c>
      <c r="L332" s="11">
        <v>50456008031</v>
      </c>
      <c r="M332" s="10" t="s">
        <v>846</v>
      </c>
      <c r="N332" s="10" t="s">
        <v>35</v>
      </c>
      <c r="O332" s="10" t="s">
        <v>847</v>
      </c>
      <c r="P332" s="10" t="s">
        <v>848</v>
      </c>
      <c r="Q332" s="10" t="s">
        <v>16</v>
      </c>
      <c r="R332" s="11">
        <v>31</v>
      </c>
      <c r="S332" s="10" t="s">
        <v>73</v>
      </c>
      <c r="T332" s="10" t="s">
        <v>58</v>
      </c>
      <c r="U332" s="12" t="s">
        <v>852</v>
      </c>
      <c r="V332" s="13">
        <v>9</v>
      </c>
      <c r="W332" s="14">
        <v>67.759999999999991</v>
      </c>
      <c r="X332" s="8">
        <f t="shared" si="47"/>
        <v>609.83999999999992</v>
      </c>
    </row>
    <row r="333" spans="1:24" s="9" customFormat="1" ht="89.25" x14ac:dyDescent="0.25">
      <c r="A333" s="10" t="s">
        <v>99</v>
      </c>
      <c r="B333" s="10" t="s">
        <v>85</v>
      </c>
      <c r="C333" s="10" t="s">
        <v>39</v>
      </c>
      <c r="D333" s="10" t="s">
        <v>100</v>
      </c>
      <c r="E333" s="10" t="str">
        <f t="shared" si="40"/>
        <v>50456008_031</v>
      </c>
      <c r="F333" s="10" t="str">
        <f t="shared" si="41"/>
        <v>50456008_031_1</v>
      </c>
      <c r="G333" s="10" t="str">
        <f t="shared" si="42"/>
        <v>50456008_031_2</v>
      </c>
      <c r="H333" s="10" t="str">
        <f t="shared" si="43"/>
        <v>50456008_031_3</v>
      </c>
      <c r="I333" s="10" t="str">
        <f t="shared" si="44"/>
        <v>50456008_031_4</v>
      </c>
      <c r="J333" s="10" t="str">
        <f t="shared" si="45"/>
        <v>031</v>
      </c>
      <c r="K333" s="10" t="str">
        <f t="shared" si="46"/>
        <v>50456008</v>
      </c>
      <c r="L333" s="11">
        <v>50456008031</v>
      </c>
      <c r="M333" s="10" t="s">
        <v>846</v>
      </c>
      <c r="N333" s="10" t="s">
        <v>35</v>
      </c>
      <c r="O333" s="10" t="s">
        <v>847</v>
      </c>
      <c r="P333" s="10" t="s">
        <v>848</v>
      </c>
      <c r="Q333" s="10" t="s">
        <v>16</v>
      </c>
      <c r="R333" s="11">
        <v>31</v>
      </c>
      <c r="S333" s="10" t="s">
        <v>73</v>
      </c>
      <c r="T333" s="10" t="s">
        <v>52</v>
      </c>
      <c r="U333" s="12" t="s">
        <v>853</v>
      </c>
      <c r="V333" s="13">
        <v>34</v>
      </c>
      <c r="W333" s="14">
        <v>67.759999999999991</v>
      </c>
      <c r="X333" s="8">
        <f t="shared" si="47"/>
        <v>2303.8399999999997</v>
      </c>
    </row>
    <row r="334" spans="1:24" s="9" customFormat="1" ht="63.75" x14ac:dyDescent="0.25">
      <c r="A334" s="10" t="s">
        <v>99</v>
      </c>
      <c r="B334" s="10" t="s">
        <v>12</v>
      </c>
      <c r="C334" s="10" t="s">
        <v>39</v>
      </c>
      <c r="D334" s="10" t="s">
        <v>100</v>
      </c>
      <c r="E334" s="10" t="str">
        <f t="shared" si="40"/>
        <v>50406746_405</v>
      </c>
      <c r="F334" s="10" t="str">
        <f t="shared" si="41"/>
        <v>50406746_405_1</v>
      </c>
      <c r="G334" s="10" t="str">
        <f t="shared" si="42"/>
        <v>50406746_405_2</v>
      </c>
      <c r="H334" s="10" t="str">
        <f t="shared" si="43"/>
        <v>50406746_405_3</v>
      </c>
      <c r="I334" s="10" t="str">
        <f t="shared" si="44"/>
        <v>50406746_405_4</v>
      </c>
      <c r="J334" s="10" t="str">
        <f t="shared" si="45"/>
        <v>405</v>
      </c>
      <c r="K334" s="10" t="str">
        <f t="shared" si="46"/>
        <v>50406746</v>
      </c>
      <c r="L334" s="11">
        <v>50406746405</v>
      </c>
      <c r="M334" s="10" t="s">
        <v>890</v>
      </c>
      <c r="N334" s="10" t="s">
        <v>35</v>
      </c>
      <c r="O334" s="10" t="s">
        <v>891</v>
      </c>
      <c r="P334" s="10" t="s">
        <v>892</v>
      </c>
      <c r="Q334" s="10" t="s">
        <v>16</v>
      </c>
      <c r="R334" s="11">
        <v>405</v>
      </c>
      <c r="S334" s="10" t="s">
        <v>45</v>
      </c>
      <c r="T334" s="10" t="s">
        <v>46</v>
      </c>
      <c r="U334" s="12" t="s">
        <v>893</v>
      </c>
      <c r="V334" s="13">
        <v>10</v>
      </c>
      <c r="W334" s="14">
        <v>56.364000000000004</v>
      </c>
      <c r="X334" s="8">
        <f t="shared" si="47"/>
        <v>563.6400000000001</v>
      </c>
    </row>
    <row r="335" spans="1:24" s="9" customFormat="1" ht="51" x14ac:dyDescent="0.25">
      <c r="A335" s="10" t="s">
        <v>99</v>
      </c>
      <c r="B335" s="10" t="s">
        <v>12</v>
      </c>
      <c r="C335" s="10" t="s">
        <v>39</v>
      </c>
      <c r="D335" s="10" t="s">
        <v>100</v>
      </c>
      <c r="E335" s="10" t="str">
        <f t="shared" si="40"/>
        <v>50442620_002</v>
      </c>
      <c r="F335" s="10" t="str">
        <f t="shared" si="41"/>
        <v>50442620_002_1</v>
      </c>
      <c r="G335" s="10" t="str">
        <f t="shared" si="42"/>
        <v>50442620_002_2</v>
      </c>
      <c r="H335" s="10" t="str">
        <f t="shared" si="43"/>
        <v>50442620_002_3</v>
      </c>
      <c r="I335" s="10" t="str">
        <f t="shared" si="44"/>
        <v>50442620_002_4</v>
      </c>
      <c r="J335" s="10" t="str">
        <f t="shared" si="45"/>
        <v>002</v>
      </c>
      <c r="K335" s="10" t="str">
        <f t="shared" si="46"/>
        <v>50442620</v>
      </c>
      <c r="L335" s="11">
        <v>50442620002</v>
      </c>
      <c r="M335" s="10" t="s">
        <v>896</v>
      </c>
      <c r="N335" s="10" t="s">
        <v>35</v>
      </c>
      <c r="O335" s="10" t="s">
        <v>897</v>
      </c>
      <c r="P335" s="10" t="s">
        <v>898</v>
      </c>
      <c r="Q335" s="10" t="s">
        <v>16</v>
      </c>
      <c r="R335" s="11">
        <v>2</v>
      </c>
      <c r="S335" s="10" t="s">
        <v>13</v>
      </c>
      <c r="T335" s="10" t="s">
        <v>51</v>
      </c>
      <c r="U335" s="12" t="s">
        <v>899</v>
      </c>
      <c r="V335" s="13">
        <v>40</v>
      </c>
      <c r="W335" s="14">
        <v>135.21199999999999</v>
      </c>
      <c r="X335" s="8">
        <f t="shared" si="47"/>
        <v>5408.48</v>
      </c>
    </row>
    <row r="336" spans="1:24" s="9" customFormat="1" ht="51" x14ac:dyDescent="0.25">
      <c r="A336" s="10" t="s">
        <v>99</v>
      </c>
      <c r="B336" s="10" t="s">
        <v>12</v>
      </c>
      <c r="C336" s="10" t="s">
        <v>39</v>
      </c>
      <c r="D336" s="10" t="s">
        <v>100</v>
      </c>
      <c r="E336" s="10" t="str">
        <f t="shared" si="40"/>
        <v>50442620_002</v>
      </c>
      <c r="F336" s="10" t="str">
        <f t="shared" si="41"/>
        <v>50442620_002_1</v>
      </c>
      <c r="G336" s="10" t="str">
        <f t="shared" si="42"/>
        <v>50442620_002_2</v>
      </c>
      <c r="H336" s="10" t="str">
        <f t="shared" si="43"/>
        <v>50442620_002_3</v>
      </c>
      <c r="I336" s="10" t="str">
        <f t="shared" si="44"/>
        <v>50442620_002_4</v>
      </c>
      <c r="J336" s="10" t="str">
        <f t="shared" si="45"/>
        <v>002</v>
      </c>
      <c r="K336" s="10" t="str">
        <f t="shared" si="46"/>
        <v>50442620</v>
      </c>
      <c r="L336" s="11">
        <v>50442620002</v>
      </c>
      <c r="M336" s="10" t="s">
        <v>896</v>
      </c>
      <c r="N336" s="10" t="s">
        <v>35</v>
      </c>
      <c r="O336" s="10" t="s">
        <v>897</v>
      </c>
      <c r="P336" s="10" t="s">
        <v>898</v>
      </c>
      <c r="Q336" s="10" t="s">
        <v>16</v>
      </c>
      <c r="R336" s="11">
        <v>2</v>
      </c>
      <c r="S336" s="10" t="s">
        <v>13</v>
      </c>
      <c r="T336" s="10" t="s">
        <v>53</v>
      </c>
      <c r="U336" s="12" t="s">
        <v>900</v>
      </c>
      <c r="V336" s="13">
        <v>40</v>
      </c>
      <c r="W336" s="14">
        <v>135.21199999999999</v>
      </c>
      <c r="X336" s="8">
        <f t="shared" si="47"/>
        <v>5408.48</v>
      </c>
    </row>
    <row r="337" spans="1:24" s="9" customFormat="1" ht="51" x14ac:dyDescent="0.25">
      <c r="A337" s="10" t="s">
        <v>99</v>
      </c>
      <c r="B337" s="10" t="s">
        <v>12</v>
      </c>
      <c r="C337" s="10" t="s">
        <v>39</v>
      </c>
      <c r="D337" s="10" t="s">
        <v>100</v>
      </c>
      <c r="E337" s="10" t="str">
        <f t="shared" si="40"/>
        <v>50442620_002</v>
      </c>
      <c r="F337" s="10" t="str">
        <f t="shared" si="41"/>
        <v>50442620_002_1</v>
      </c>
      <c r="G337" s="10" t="str">
        <f t="shared" si="42"/>
        <v>50442620_002_2</v>
      </c>
      <c r="H337" s="10" t="str">
        <f t="shared" si="43"/>
        <v>50442620_002_3</v>
      </c>
      <c r="I337" s="10" t="str">
        <f t="shared" si="44"/>
        <v>50442620_002_4</v>
      </c>
      <c r="J337" s="10" t="str">
        <f t="shared" si="45"/>
        <v>002</v>
      </c>
      <c r="K337" s="10" t="str">
        <f t="shared" si="46"/>
        <v>50442620</v>
      </c>
      <c r="L337" s="11">
        <v>50442620002</v>
      </c>
      <c r="M337" s="10" t="s">
        <v>896</v>
      </c>
      <c r="N337" s="10" t="s">
        <v>35</v>
      </c>
      <c r="O337" s="10" t="s">
        <v>897</v>
      </c>
      <c r="P337" s="10" t="s">
        <v>898</v>
      </c>
      <c r="Q337" s="10" t="s">
        <v>16</v>
      </c>
      <c r="R337" s="11">
        <v>2</v>
      </c>
      <c r="S337" s="10" t="s">
        <v>13</v>
      </c>
      <c r="T337" s="10" t="s">
        <v>46</v>
      </c>
      <c r="U337" s="12" t="s">
        <v>901</v>
      </c>
      <c r="V337" s="13">
        <v>40</v>
      </c>
      <c r="W337" s="14">
        <v>135.21199999999999</v>
      </c>
      <c r="X337" s="8">
        <f t="shared" si="47"/>
        <v>5408.48</v>
      </c>
    </row>
    <row r="338" spans="1:24" s="9" customFormat="1" ht="51" x14ac:dyDescent="0.25">
      <c r="A338" s="10" t="s">
        <v>99</v>
      </c>
      <c r="B338" s="10" t="s">
        <v>12</v>
      </c>
      <c r="C338" s="10" t="s">
        <v>39</v>
      </c>
      <c r="D338" s="10" t="s">
        <v>100</v>
      </c>
      <c r="E338" s="10" t="str">
        <f t="shared" si="40"/>
        <v>50442620_002</v>
      </c>
      <c r="F338" s="10" t="str">
        <f t="shared" si="41"/>
        <v>50442620_002_1</v>
      </c>
      <c r="G338" s="10" t="str">
        <f t="shared" si="42"/>
        <v>50442620_002_2</v>
      </c>
      <c r="H338" s="10" t="str">
        <f t="shared" si="43"/>
        <v>50442620_002_3</v>
      </c>
      <c r="I338" s="10" t="str">
        <f t="shared" si="44"/>
        <v>50442620_002_4</v>
      </c>
      <c r="J338" s="10" t="str">
        <f t="shared" si="45"/>
        <v>002</v>
      </c>
      <c r="K338" s="10" t="str">
        <f t="shared" si="46"/>
        <v>50442620</v>
      </c>
      <c r="L338" s="11">
        <v>50442620002</v>
      </c>
      <c r="M338" s="10" t="s">
        <v>896</v>
      </c>
      <c r="N338" s="10" t="s">
        <v>35</v>
      </c>
      <c r="O338" s="10" t="s">
        <v>897</v>
      </c>
      <c r="P338" s="10" t="s">
        <v>898</v>
      </c>
      <c r="Q338" s="10" t="s">
        <v>16</v>
      </c>
      <c r="R338" s="11">
        <v>2</v>
      </c>
      <c r="S338" s="10" t="s">
        <v>13</v>
      </c>
      <c r="T338" s="10" t="s">
        <v>58</v>
      </c>
      <c r="U338" s="12" t="s">
        <v>902</v>
      </c>
      <c r="V338" s="13">
        <v>40</v>
      </c>
      <c r="W338" s="14">
        <v>135.21199999999999</v>
      </c>
      <c r="X338" s="8">
        <f t="shared" si="47"/>
        <v>5408.48</v>
      </c>
    </row>
    <row r="339" spans="1:24" s="9" customFormat="1" ht="51" x14ac:dyDescent="0.25">
      <c r="A339" s="10" t="s">
        <v>99</v>
      </c>
      <c r="B339" s="10" t="s">
        <v>12</v>
      </c>
      <c r="C339" s="10" t="s">
        <v>39</v>
      </c>
      <c r="D339" s="10" t="s">
        <v>100</v>
      </c>
      <c r="E339" s="10" t="str">
        <f t="shared" si="40"/>
        <v>50442620_405</v>
      </c>
      <c r="F339" s="10" t="str">
        <f t="shared" si="41"/>
        <v>50442620_405_1</v>
      </c>
      <c r="G339" s="10" t="str">
        <f t="shared" si="42"/>
        <v>50442620_405_2</v>
      </c>
      <c r="H339" s="10" t="str">
        <f t="shared" si="43"/>
        <v>50442620_405_3</v>
      </c>
      <c r="I339" s="10" t="str">
        <f t="shared" si="44"/>
        <v>50442620_405_4</v>
      </c>
      <c r="J339" s="10" t="str">
        <f t="shared" si="45"/>
        <v>405</v>
      </c>
      <c r="K339" s="10" t="str">
        <f t="shared" si="46"/>
        <v>50442620</v>
      </c>
      <c r="L339" s="11">
        <v>50442620405</v>
      </c>
      <c r="M339" s="10" t="s">
        <v>903</v>
      </c>
      <c r="N339" s="10" t="s">
        <v>35</v>
      </c>
      <c r="O339" s="10" t="s">
        <v>897</v>
      </c>
      <c r="P339" s="10" t="s">
        <v>898</v>
      </c>
      <c r="Q339" s="10" t="s">
        <v>16</v>
      </c>
      <c r="R339" s="11">
        <v>405</v>
      </c>
      <c r="S339" s="10" t="s">
        <v>45</v>
      </c>
      <c r="T339" s="10" t="s">
        <v>46</v>
      </c>
      <c r="U339" s="12" t="s">
        <v>904</v>
      </c>
      <c r="V339" s="13">
        <v>30</v>
      </c>
      <c r="W339" s="14">
        <v>135.21199999999999</v>
      </c>
      <c r="X339" s="8">
        <f t="shared" si="47"/>
        <v>4056.3599999999997</v>
      </c>
    </row>
    <row r="340" spans="1:24" s="9" customFormat="1" ht="51" x14ac:dyDescent="0.25">
      <c r="A340" s="10" t="s">
        <v>99</v>
      </c>
      <c r="B340" s="10" t="s">
        <v>12</v>
      </c>
      <c r="C340" s="10" t="s">
        <v>39</v>
      </c>
      <c r="D340" s="10" t="s">
        <v>100</v>
      </c>
      <c r="E340" s="10" t="str">
        <f t="shared" si="40"/>
        <v>50448840_001</v>
      </c>
      <c r="F340" s="10" t="str">
        <f t="shared" si="41"/>
        <v>50448840_001_1</v>
      </c>
      <c r="G340" s="10" t="str">
        <f t="shared" si="42"/>
        <v>50448840_001_2</v>
      </c>
      <c r="H340" s="10" t="str">
        <f t="shared" si="43"/>
        <v>50448840_001_3</v>
      </c>
      <c r="I340" s="10" t="str">
        <f t="shared" si="44"/>
        <v>50448840_001_4</v>
      </c>
      <c r="J340" s="10" t="str">
        <f t="shared" si="45"/>
        <v>001</v>
      </c>
      <c r="K340" s="10" t="str">
        <f t="shared" si="46"/>
        <v>50448840</v>
      </c>
      <c r="L340" s="11">
        <v>50448840001</v>
      </c>
      <c r="M340" s="10" t="s">
        <v>905</v>
      </c>
      <c r="N340" s="10" t="s">
        <v>35</v>
      </c>
      <c r="O340" s="10" t="s">
        <v>906</v>
      </c>
      <c r="P340" s="10" t="s">
        <v>907</v>
      </c>
      <c r="Q340" s="10" t="s">
        <v>16</v>
      </c>
      <c r="R340" s="11">
        <v>1</v>
      </c>
      <c r="S340" s="10" t="s">
        <v>13</v>
      </c>
      <c r="T340" s="10" t="s">
        <v>51</v>
      </c>
      <c r="U340" s="12" t="s">
        <v>908</v>
      </c>
      <c r="V340" s="13">
        <v>40</v>
      </c>
      <c r="W340" s="14">
        <v>158.00399999999999</v>
      </c>
      <c r="X340" s="8">
        <f t="shared" si="47"/>
        <v>6320.16</v>
      </c>
    </row>
    <row r="341" spans="1:24" s="9" customFormat="1" ht="51" x14ac:dyDescent="0.25">
      <c r="A341" s="10" t="s">
        <v>99</v>
      </c>
      <c r="B341" s="10" t="s">
        <v>12</v>
      </c>
      <c r="C341" s="10" t="s">
        <v>39</v>
      </c>
      <c r="D341" s="10" t="s">
        <v>100</v>
      </c>
      <c r="E341" s="10" t="str">
        <f t="shared" si="40"/>
        <v>50448840_001</v>
      </c>
      <c r="F341" s="10" t="str">
        <f t="shared" si="41"/>
        <v>50448840_001_1</v>
      </c>
      <c r="G341" s="10" t="str">
        <f t="shared" si="42"/>
        <v>50448840_001_2</v>
      </c>
      <c r="H341" s="10" t="str">
        <f t="shared" si="43"/>
        <v>50448840_001_3</v>
      </c>
      <c r="I341" s="10" t="str">
        <f t="shared" si="44"/>
        <v>50448840_001_4</v>
      </c>
      <c r="J341" s="10" t="str">
        <f t="shared" si="45"/>
        <v>001</v>
      </c>
      <c r="K341" s="10" t="str">
        <f t="shared" si="46"/>
        <v>50448840</v>
      </c>
      <c r="L341" s="11">
        <v>50448840001</v>
      </c>
      <c r="M341" s="10" t="s">
        <v>905</v>
      </c>
      <c r="N341" s="10" t="s">
        <v>35</v>
      </c>
      <c r="O341" s="10" t="s">
        <v>906</v>
      </c>
      <c r="P341" s="10" t="s">
        <v>907</v>
      </c>
      <c r="Q341" s="10" t="s">
        <v>16</v>
      </c>
      <c r="R341" s="11">
        <v>1</v>
      </c>
      <c r="S341" s="10" t="s">
        <v>13</v>
      </c>
      <c r="T341" s="10" t="s">
        <v>53</v>
      </c>
      <c r="U341" s="12" t="s">
        <v>909</v>
      </c>
      <c r="V341" s="13">
        <v>40</v>
      </c>
      <c r="W341" s="14">
        <v>158.00399999999999</v>
      </c>
      <c r="X341" s="8">
        <f t="shared" si="47"/>
        <v>6320.16</v>
      </c>
    </row>
    <row r="342" spans="1:24" s="9" customFormat="1" ht="51" x14ac:dyDescent="0.25">
      <c r="A342" s="10" t="s">
        <v>99</v>
      </c>
      <c r="B342" s="10" t="s">
        <v>12</v>
      </c>
      <c r="C342" s="10" t="s">
        <v>39</v>
      </c>
      <c r="D342" s="10" t="s">
        <v>100</v>
      </c>
      <c r="E342" s="10" t="str">
        <f t="shared" si="40"/>
        <v>50448840_001</v>
      </c>
      <c r="F342" s="10" t="str">
        <f t="shared" si="41"/>
        <v>50448840_001_1</v>
      </c>
      <c r="G342" s="10" t="str">
        <f t="shared" si="42"/>
        <v>50448840_001_2</v>
      </c>
      <c r="H342" s="10" t="str">
        <f t="shared" si="43"/>
        <v>50448840_001_3</v>
      </c>
      <c r="I342" s="10" t="str">
        <f t="shared" si="44"/>
        <v>50448840_001_4</v>
      </c>
      <c r="J342" s="10" t="str">
        <f t="shared" si="45"/>
        <v>001</v>
      </c>
      <c r="K342" s="10" t="str">
        <f t="shared" si="46"/>
        <v>50448840</v>
      </c>
      <c r="L342" s="11">
        <v>50448840001</v>
      </c>
      <c r="M342" s="10" t="s">
        <v>905</v>
      </c>
      <c r="N342" s="10" t="s">
        <v>35</v>
      </c>
      <c r="O342" s="10" t="s">
        <v>906</v>
      </c>
      <c r="P342" s="10" t="s">
        <v>907</v>
      </c>
      <c r="Q342" s="10" t="s">
        <v>16</v>
      </c>
      <c r="R342" s="11">
        <v>1</v>
      </c>
      <c r="S342" s="10" t="s">
        <v>13</v>
      </c>
      <c r="T342" s="10" t="s">
        <v>46</v>
      </c>
      <c r="U342" s="12" t="s">
        <v>910</v>
      </c>
      <c r="V342" s="13">
        <v>20</v>
      </c>
      <c r="W342" s="14">
        <v>158.00399999999999</v>
      </c>
      <c r="X342" s="8">
        <f t="shared" si="47"/>
        <v>3160.08</v>
      </c>
    </row>
    <row r="343" spans="1:24" s="9" customFormat="1" ht="51" x14ac:dyDescent="0.25">
      <c r="A343" s="10" t="s">
        <v>99</v>
      </c>
      <c r="B343" s="10" t="s">
        <v>12</v>
      </c>
      <c r="C343" s="10" t="s">
        <v>39</v>
      </c>
      <c r="D343" s="10" t="s">
        <v>100</v>
      </c>
      <c r="E343" s="10" t="str">
        <f t="shared" si="40"/>
        <v>50448840_405</v>
      </c>
      <c r="F343" s="10" t="str">
        <f t="shared" si="41"/>
        <v>50448840_405_1</v>
      </c>
      <c r="G343" s="10" t="str">
        <f t="shared" si="42"/>
        <v>50448840_405_2</v>
      </c>
      <c r="H343" s="10" t="str">
        <f t="shared" si="43"/>
        <v>50448840_405_3</v>
      </c>
      <c r="I343" s="10" t="str">
        <f t="shared" si="44"/>
        <v>50448840_405_4</v>
      </c>
      <c r="J343" s="10" t="str">
        <f t="shared" si="45"/>
        <v>405</v>
      </c>
      <c r="K343" s="10" t="str">
        <f t="shared" si="46"/>
        <v>50448840</v>
      </c>
      <c r="L343" s="11">
        <v>50448840405</v>
      </c>
      <c r="M343" s="10" t="s">
        <v>911</v>
      </c>
      <c r="N343" s="10" t="s">
        <v>35</v>
      </c>
      <c r="O343" s="10" t="s">
        <v>906</v>
      </c>
      <c r="P343" s="10" t="s">
        <v>907</v>
      </c>
      <c r="Q343" s="10" t="s">
        <v>16</v>
      </c>
      <c r="R343" s="11">
        <v>405</v>
      </c>
      <c r="S343" s="10" t="s">
        <v>45</v>
      </c>
      <c r="T343" s="10" t="s">
        <v>53</v>
      </c>
      <c r="U343" s="12" t="s">
        <v>912</v>
      </c>
      <c r="V343" s="13">
        <v>40</v>
      </c>
      <c r="W343" s="14">
        <v>158.00399999999999</v>
      </c>
      <c r="X343" s="8">
        <f t="shared" si="47"/>
        <v>6320.16</v>
      </c>
    </row>
    <row r="344" spans="1:24" s="9" customFormat="1" ht="51" x14ac:dyDescent="0.25">
      <c r="A344" s="10" t="s">
        <v>99</v>
      </c>
      <c r="B344" s="10" t="s">
        <v>12</v>
      </c>
      <c r="C344" s="10" t="s">
        <v>39</v>
      </c>
      <c r="D344" s="10" t="s">
        <v>100</v>
      </c>
      <c r="E344" s="10" t="str">
        <f t="shared" si="40"/>
        <v>50448840_405</v>
      </c>
      <c r="F344" s="10" t="str">
        <f t="shared" si="41"/>
        <v>50448840_405_1</v>
      </c>
      <c r="G344" s="10" t="str">
        <f t="shared" si="42"/>
        <v>50448840_405_2</v>
      </c>
      <c r="H344" s="10" t="str">
        <f t="shared" si="43"/>
        <v>50448840_405_3</v>
      </c>
      <c r="I344" s="10" t="str">
        <f t="shared" si="44"/>
        <v>50448840_405_4</v>
      </c>
      <c r="J344" s="10" t="str">
        <f t="shared" si="45"/>
        <v>405</v>
      </c>
      <c r="K344" s="10" t="str">
        <f t="shared" si="46"/>
        <v>50448840</v>
      </c>
      <c r="L344" s="11">
        <v>50448840405</v>
      </c>
      <c r="M344" s="10" t="s">
        <v>911</v>
      </c>
      <c r="N344" s="10" t="s">
        <v>35</v>
      </c>
      <c r="O344" s="10" t="s">
        <v>906</v>
      </c>
      <c r="P344" s="10" t="s">
        <v>907</v>
      </c>
      <c r="Q344" s="10" t="s">
        <v>16</v>
      </c>
      <c r="R344" s="11">
        <v>405</v>
      </c>
      <c r="S344" s="10" t="s">
        <v>45</v>
      </c>
      <c r="T344" s="10" t="s">
        <v>46</v>
      </c>
      <c r="U344" s="12" t="s">
        <v>913</v>
      </c>
      <c r="V344" s="13">
        <v>20</v>
      </c>
      <c r="W344" s="14">
        <v>158.00399999999999</v>
      </c>
      <c r="X344" s="8">
        <f t="shared" si="47"/>
        <v>3160.08</v>
      </c>
    </row>
    <row r="345" spans="1:24" s="9" customFormat="1" ht="51" x14ac:dyDescent="0.25">
      <c r="A345" s="10" t="s">
        <v>99</v>
      </c>
      <c r="B345" s="10" t="s">
        <v>12</v>
      </c>
      <c r="C345" s="10" t="s">
        <v>39</v>
      </c>
      <c r="D345" s="10" t="s">
        <v>100</v>
      </c>
      <c r="E345" s="10" t="str">
        <f t="shared" si="40"/>
        <v>50448848_001</v>
      </c>
      <c r="F345" s="10" t="str">
        <f t="shared" si="41"/>
        <v>50448848_001_1</v>
      </c>
      <c r="G345" s="10" t="str">
        <f t="shared" si="42"/>
        <v>50448848_001_2</v>
      </c>
      <c r="H345" s="10" t="str">
        <f t="shared" si="43"/>
        <v>50448848_001_3</v>
      </c>
      <c r="I345" s="10" t="str">
        <f t="shared" si="44"/>
        <v>50448848_001_4</v>
      </c>
      <c r="J345" s="10" t="str">
        <f t="shared" si="45"/>
        <v>001</v>
      </c>
      <c r="K345" s="10" t="str">
        <f t="shared" si="46"/>
        <v>50448848</v>
      </c>
      <c r="L345" s="11">
        <v>50448848001</v>
      </c>
      <c r="M345" s="10" t="s">
        <v>914</v>
      </c>
      <c r="N345" s="10" t="s">
        <v>35</v>
      </c>
      <c r="O345" s="10" t="s">
        <v>915</v>
      </c>
      <c r="P345" s="10" t="s">
        <v>916</v>
      </c>
      <c r="Q345" s="10" t="s">
        <v>16</v>
      </c>
      <c r="R345" s="11">
        <v>1</v>
      </c>
      <c r="S345" s="10" t="s">
        <v>13</v>
      </c>
      <c r="T345" s="10" t="s">
        <v>51</v>
      </c>
      <c r="U345" s="12" t="s">
        <v>917</v>
      </c>
      <c r="V345" s="13">
        <v>40</v>
      </c>
      <c r="W345" s="14">
        <v>146.608</v>
      </c>
      <c r="X345" s="8">
        <f t="shared" si="47"/>
        <v>5864.32</v>
      </c>
    </row>
    <row r="346" spans="1:24" s="9" customFormat="1" ht="51" x14ac:dyDescent="0.25">
      <c r="A346" s="10" t="s">
        <v>99</v>
      </c>
      <c r="B346" s="10" t="s">
        <v>12</v>
      </c>
      <c r="C346" s="10" t="s">
        <v>39</v>
      </c>
      <c r="D346" s="10" t="s">
        <v>100</v>
      </c>
      <c r="E346" s="10" t="str">
        <f t="shared" si="40"/>
        <v>50448848_001</v>
      </c>
      <c r="F346" s="10" t="str">
        <f t="shared" si="41"/>
        <v>50448848_001_1</v>
      </c>
      <c r="G346" s="10" t="str">
        <f t="shared" si="42"/>
        <v>50448848_001_2</v>
      </c>
      <c r="H346" s="10" t="str">
        <f t="shared" si="43"/>
        <v>50448848_001_3</v>
      </c>
      <c r="I346" s="10" t="str">
        <f t="shared" si="44"/>
        <v>50448848_001_4</v>
      </c>
      <c r="J346" s="10" t="str">
        <f t="shared" si="45"/>
        <v>001</v>
      </c>
      <c r="K346" s="10" t="str">
        <f t="shared" si="46"/>
        <v>50448848</v>
      </c>
      <c r="L346" s="11">
        <v>50448848001</v>
      </c>
      <c r="M346" s="10" t="s">
        <v>914</v>
      </c>
      <c r="N346" s="10" t="s">
        <v>35</v>
      </c>
      <c r="O346" s="10" t="s">
        <v>915</v>
      </c>
      <c r="P346" s="10" t="s">
        <v>916</v>
      </c>
      <c r="Q346" s="10" t="s">
        <v>16</v>
      </c>
      <c r="R346" s="11">
        <v>1</v>
      </c>
      <c r="S346" s="10" t="s">
        <v>13</v>
      </c>
      <c r="T346" s="10" t="s">
        <v>53</v>
      </c>
      <c r="U346" s="12" t="s">
        <v>918</v>
      </c>
      <c r="V346" s="13">
        <v>40</v>
      </c>
      <c r="W346" s="14">
        <v>146.608</v>
      </c>
      <c r="X346" s="8">
        <f t="shared" si="47"/>
        <v>5864.32</v>
      </c>
    </row>
    <row r="347" spans="1:24" s="9" customFormat="1" ht="51" x14ac:dyDescent="0.25">
      <c r="A347" s="10" t="s">
        <v>99</v>
      </c>
      <c r="B347" s="10" t="s">
        <v>12</v>
      </c>
      <c r="C347" s="10" t="s">
        <v>39</v>
      </c>
      <c r="D347" s="10" t="s">
        <v>100</v>
      </c>
      <c r="E347" s="10" t="str">
        <f t="shared" si="40"/>
        <v>50448848_001</v>
      </c>
      <c r="F347" s="10" t="str">
        <f t="shared" si="41"/>
        <v>50448848_001_1</v>
      </c>
      <c r="G347" s="10" t="str">
        <f t="shared" si="42"/>
        <v>50448848_001_2</v>
      </c>
      <c r="H347" s="10" t="str">
        <f t="shared" si="43"/>
        <v>50448848_001_3</v>
      </c>
      <c r="I347" s="10" t="str">
        <f t="shared" si="44"/>
        <v>50448848_001_4</v>
      </c>
      <c r="J347" s="10" t="str">
        <f t="shared" si="45"/>
        <v>001</v>
      </c>
      <c r="K347" s="10" t="str">
        <f t="shared" si="46"/>
        <v>50448848</v>
      </c>
      <c r="L347" s="11">
        <v>50448848001</v>
      </c>
      <c r="M347" s="10" t="s">
        <v>914</v>
      </c>
      <c r="N347" s="10" t="s">
        <v>35</v>
      </c>
      <c r="O347" s="10" t="s">
        <v>915</v>
      </c>
      <c r="P347" s="10" t="s">
        <v>916</v>
      </c>
      <c r="Q347" s="10" t="s">
        <v>16</v>
      </c>
      <c r="R347" s="11">
        <v>1</v>
      </c>
      <c r="S347" s="10" t="s">
        <v>13</v>
      </c>
      <c r="T347" s="10" t="s">
        <v>46</v>
      </c>
      <c r="U347" s="12" t="s">
        <v>919</v>
      </c>
      <c r="V347" s="13">
        <v>20</v>
      </c>
      <c r="W347" s="14">
        <v>146.608</v>
      </c>
      <c r="X347" s="8">
        <f t="shared" si="47"/>
        <v>2932.16</v>
      </c>
    </row>
    <row r="348" spans="1:24" s="9" customFormat="1" ht="51" x14ac:dyDescent="0.25">
      <c r="A348" s="10" t="s">
        <v>99</v>
      </c>
      <c r="B348" s="10" t="s">
        <v>12</v>
      </c>
      <c r="C348" s="10" t="s">
        <v>39</v>
      </c>
      <c r="D348" s="10" t="s">
        <v>100</v>
      </c>
      <c r="E348" s="10" t="str">
        <f t="shared" si="40"/>
        <v>50448848_405</v>
      </c>
      <c r="F348" s="10" t="str">
        <f t="shared" si="41"/>
        <v>50448848_405_1</v>
      </c>
      <c r="G348" s="10" t="str">
        <f t="shared" si="42"/>
        <v>50448848_405_2</v>
      </c>
      <c r="H348" s="10" t="str">
        <f t="shared" si="43"/>
        <v>50448848_405_3</v>
      </c>
      <c r="I348" s="10" t="str">
        <f t="shared" si="44"/>
        <v>50448848_405_4</v>
      </c>
      <c r="J348" s="10" t="str">
        <f t="shared" si="45"/>
        <v>405</v>
      </c>
      <c r="K348" s="10" t="str">
        <f t="shared" si="46"/>
        <v>50448848</v>
      </c>
      <c r="L348" s="11">
        <v>50448848405</v>
      </c>
      <c r="M348" s="10" t="s">
        <v>920</v>
      </c>
      <c r="N348" s="10" t="s">
        <v>35</v>
      </c>
      <c r="O348" s="10" t="s">
        <v>915</v>
      </c>
      <c r="P348" s="10" t="s">
        <v>916</v>
      </c>
      <c r="Q348" s="10" t="s">
        <v>16</v>
      </c>
      <c r="R348" s="11">
        <v>405</v>
      </c>
      <c r="S348" s="10" t="s">
        <v>45</v>
      </c>
      <c r="T348" s="10" t="s">
        <v>53</v>
      </c>
      <c r="U348" s="12" t="s">
        <v>921</v>
      </c>
      <c r="V348" s="13">
        <v>40</v>
      </c>
      <c r="W348" s="14">
        <v>146.608</v>
      </c>
      <c r="X348" s="8">
        <f t="shared" si="47"/>
        <v>5864.32</v>
      </c>
    </row>
    <row r="349" spans="1:24" s="9" customFormat="1" ht="51" x14ac:dyDescent="0.25">
      <c r="A349" s="10" t="s">
        <v>99</v>
      </c>
      <c r="B349" s="10" t="s">
        <v>12</v>
      </c>
      <c r="C349" s="10" t="s">
        <v>39</v>
      </c>
      <c r="D349" s="10" t="s">
        <v>100</v>
      </c>
      <c r="E349" s="10" t="str">
        <f t="shared" si="40"/>
        <v>50448848_405</v>
      </c>
      <c r="F349" s="10" t="str">
        <f t="shared" si="41"/>
        <v>50448848_405_1</v>
      </c>
      <c r="G349" s="10" t="str">
        <f t="shared" si="42"/>
        <v>50448848_405_2</v>
      </c>
      <c r="H349" s="10" t="str">
        <f t="shared" si="43"/>
        <v>50448848_405_3</v>
      </c>
      <c r="I349" s="10" t="str">
        <f t="shared" si="44"/>
        <v>50448848_405_4</v>
      </c>
      <c r="J349" s="10" t="str">
        <f t="shared" si="45"/>
        <v>405</v>
      </c>
      <c r="K349" s="10" t="str">
        <f t="shared" si="46"/>
        <v>50448848</v>
      </c>
      <c r="L349" s="11">
        <v>50448848405</v>
      </c>
      <c r="M349" s="10" t="s">
        <v>920</v>
      </c>
      <c r="N349" s="10" t="s">
        <v>35</v>
      </c>
      <c r="O349" s="10" t="s">
        <v>915</v>
      </c>
      <c r="P349" s="10" t="s">
        <v>916</v>
      </c>
      <c r="Q349" s="10" t="s">
        <v>16</v>
      </c>
      <c r="R349" s="11">
        <v>405</v>
      </c>
      <c r="S349" s="10" t="s">
        <v>45</v>
      </c>
      <c r="T349" s="10" t="s">
        <v>46</v>
      </c>
      <c r="U349" s="12" t="s">
        <v>922</v>
      </c>
      <c r="V349" s="13">
        <v>20</v>
      </c>
      <c r="W349" s="14">
        <v>146.608</v>
      </c>
      <c r="X349" s="8">
        <f t="shared" si="47"/>
        <v>2932.16</v>
      </c>
    </row>
    <row r="350" spans="1:24" s="9" customFormat="1" ht="51" x14ac:dyDescent="0.25">
      <c r="A350" s="10" t="s">
        <v>99</v>
      </c>
      <c r="B350" s="10" t="s">
        <v>12</v>
      </c>
      <c r="C350" s="10" t="s">
        <v>64</v>
      </c>
      <c r="D350" s="10" t="s">
        <v>100</v>
      </c>
      <c r="E350" s="10" t="str">
        <f t="shared" si="40"/>
        <v>50316088_001</v>
      </c>
      <c r="F350" s="10" t="str">
        <f t="shared" si="41"/>
        <v>50316088_001_1</v>
      </c>
      <c r="G350" s="10" t="str">
        <f t="shared" si="42"/>
        <v>50316088_001_2</v>
      </c>
      <c r="H350" s="10" t="str">
        <f t="shared" si="43"/>
        <v>50316088_001_3</v>
      </c>
      <c r="I350" s="10" t="str">
        <f t="shared" si="44"/>
        <v>50316088_001_4</v>
      </c>
      <c r="J350" s="10" t="str">
        <f t="shared" si="45"/>
        <v>001</v>
      </c>
      <c r="K350" s="10" t="str">
        <f t="shared" si="46"/>
        <v>50316088</v>
      </c>
      <c r="L350" s="11">
        <v>50316088001</v>
      </c>
      <c r="M350" s="10" t="s">
        <v>108</v>
      </c>
      <c r="N350" s="10" t="s">
        <v>14</v>
      </c>
      <c r="O350" s="10" t="s">
        <v>109</v>
      </c>
      <c r="P350" s="10" t="s">
        <v>110</v>
      </c>
      <c r="Q350" s="10" t="s">
        <v>111</v>
      </c>
      <c r="R350" s="11">
        <v>1</v>
      </c>
      <c r="S350" s="10" t="s">
        <v>13</v>
      </c>
      <c r="T350" s="10" t="s">
        <v>61</v>
      </c>
      <c r="U350" s="12" t="s">
        <v>112</v>
      </c>
      <c r="V350" s="13">
        <v>74</v>
      </c>
      <c r="W350" s="14">
        <v>44.968000000000004</v>
      </c>
      <c r="X350" s="8">
        <f t="shared" si="47"/>
        <v>3327.6320000000001</v>
      </c>
    </row>
    <row r="351" spans="1:24" s="9" customFormat="1" ht="63.75" x14ac:dyDescent="0.25">
      <c r="A351" s="10" t="s">
        <v>99</v>
      </c>
      <c r="B351" s="10" t="s">
        <v>12</v>
      </c>
      <c r="C351" s="10" t="s">
        <v>64</v>
      </c>
      <c r="D351" s="10" t="s">
        <v>100</v>
      </c>
      <c r="E351" s="10" t="str">
        <f t="shared" si="40"/>
        <v>50427042_001</v>
      </c>
      <c r="F351" s="10" t="str">
        <f t="shared" si="41"/>
        <v>50427042_001_1</v>
      </c>
      <c r="G351" s="10" t="str">
        <f t="shared" si="42"/>
        <v>50427042_001_2</v>
      </c>
      <c r="H351" s="10" t="str">
        <f t="shared" si="43"/>
        <v>50427042_001_3</v>
      </c>
      <c r="I351" s="10" t="str">
        <f t="shared" si="44"/>
        <v>50427042_001_4</v>
      </c>
      <c r="J351" s="10" t="str">
        <f t="shared" si="45"/>
        <v>001</v>
      </c>
      <c r="K351" s="10" t="str">
        <f t="shared" si="46"/>
        <v>50427042</v>
      </c>
      <c r="L351" s="11">
        <v>50427042001</v>
      </c>
      <c r="M351" s="10" t="s">
        <v>244</v>
      </c>
      <c r="N351" s="10" t="s">
        <v>14</v>
      </c>
      <c r="O351" s="10" t="s">
        <v>245</v>
      </c>
      <c r="P351" s="10" t="s">
        <v>246</v>
      </c>
      <c r="Q351" s="10" t="s">
        <v>68</v>
      </c>
      <c r="R351" s="11">
        <v>1</v>
      </c>
      <c r="S351" s="10" t="s">
        <v>13</v>
      </c>
      <c r="T351" s="10" t="s">
        <v>61</v>
      </c>
      <c r="U351" s="12" t="s">
        <v>247</v>
      </c>
      <c r="V351" s="13">
        <v>14</v>
      </c>
      <c r="W351" s="14">
        <v>67.759999999999991</v>
      </c>
      <c r="X351" s="8">
        <f t="shared" si="47"/>
        <v>948.63999999999987</v>
      </c>
    </row>
    <row r="352" spans="1:24" s="9" customFormat="1" ht="63.75" x14ac:dyDescent="0.25">
      <c r="A352" s="10" t="s">
        <v>99</v>
      </c>
      <c r="B352" s="10" t="s">
        <v>12</v>
      </c>
      <c r="C352" s="10" t="s">
        <v>64</v>
      </c>
      <c r="D352" s="10" t="s">
        <v>100</v>
      </c>
      <c r="E352" s="10" t="str">
        <f t="shared" si="40"/>
        <v>50442990_693</v>
      </c>
      <c r="F352" s="10" t="str">
        <f t="shared" si="41"/>
        <v>50442990_693_1</v>
      </c>
      <c r="G352" s="10" t="str">
        <f t="shared" si="42"/>
        <v>50442990_693_2</v>
      </c>
      <c r="H352" s="10" t="str">
        <f t="shared" si="43"/>
        <v>50442990_693_3</v>
      </c>
      <c r="I352" s="10" t="str">
        <f t="shared" si="44"/>
        <v>50442990_693_4</v>
      </c>
      <c r="J352" s="10" t="str">
        <f t="shared" si="45"/>
        <v>693</v>
      </c>
      <c r="K352" s="10" t="str">
        <f t="shared" si="46"/>
        <v>50442990</v>
      </c>
      <c r="L352" s="11">
        <v>50442990693</v>
      </c>
      <c r="M352" s="10" t="s">
        <v>337</v>
      </c>
      <c r="N352" s="10" t="s">
        <v>14</v>
      </c>
      <c r="O352" s="10" t="s">
        <v>338</v>
      </c>
      <c r="P352" s="10" t="s">
        <v>339</v>
      </c>
      <c r="Q352" s="10" t="s">
        <v>68</v>
      </c>
      <c r="R352" s="11">
        <v>693</v>
      </c>
      <c r="S352" s="10" t="s">
        <v>280</v>
      </c>
      <c r="T352" s="10" t="s">
        <v>61</v>
      </c>
      <c r="U352" s="12" t="s">
        <v>340</v>
      </c>
      <c r="V352" s="13">
        <v>7</v>
      </c>
      <c r="W352" s="14">
        <v>56.364000000000004</v>
      </c>
      <c r="X352" s="8">
        <f t="shared" si="47"/>
        <v>394.548</v>
      </c>
    </row>
    <row r="353" spans="1:24" s="9" customFormat="1" ht="89.25" x14ac:dyDescent="0.25">
      <c r="A353" s="10" t="s">
        <v>99</v>
      </c>
      <c r="B353" s="10" t="s">
        <v>12</v>
      </c>
      <c r="C353" s="10" t="s">
        <v>64</v>
      </c>
      <c r="D353" s="10" t="s">
        <v>100</v>
      </c>
      <c r="E353" s="10" t="str">
        <f t="shared" si="40"/>
        <v>50457585_042</v>
      </c>
      <c r="F353" s="10" t="str">
        <f t="shared" si="41"/>
        <v>50457585_042_1</v>
      </c>
      <c r="G353" s="10" t="str">
        <f t="shared" si="42"/>
        <v>50457585_042_2</v>
      </c>
      <c r="H353" s="10" t="str">
        <f t="shared" si="43"/>
        <v>50457585_042_3</v>
      </c>
      <c r="I353" s="10" t="str">
        <f t="shared" si="44"/>
        <v>50457585_042_4</v>
      </c>
      <c r="J353" s="10" t="str">
        <f t="shared" si="45"/>
        <v>042</v>
      </c>
      <c r="K353" s="10" t="str">
        <f t="shared" si="46"/>
        <v>50457585</v>
      </c>
      <c r="L353" s="11">
        <v>50457585042</v>
      </c>
      <c r="M353" s="10" t="s">
        <v>485</v>
      </c>
      <c r="N353" s="10" t="s">
        <v>14</v>
      </c>
      <c r="O353" s="10" t="s">
        <v>486</v>
      </c>
      <c r="P353" s="10" t="s">
        <v>487</v>
      </c>
      <c r="Q353" s="10" t="s">
        <v>488</v>
      </c>
      <c r="R353" s="11">
        <v>42</v>
      </c>
      <c r="S353" s="10" t="s">
        <v>48</v>
      </c>
      <c r="T353" s="10" t="s">
        <v>61</v>
      </c>
      <c r="U353" s="12" t="s">
        <v>489</v>
      </c>
      <c r="V353" s="13">
        <v>2</v>
      </c>
      <c r="W353" s="14">
        <v>67.759999999999991</v>
      </c>
      <c r="X353" s="8">
        <f t="shared" si="47"/>
        <v>135.51999999999998</v>
      </c>
    </row>
    <row r="354" spans="1:24" s="9" customFormat="1" ht="76.5" x14ac:dyDescent="0.25">
      <c r="A354" s="10" t="s">
        <v>99</v>
      </c>
      <c r="B354" s="10" t="s">
        <v>85</v>
      </c>
      <c r="C354" s="10" t="s">
        <v>47</v>
      </c>
      <c r="D354" s="10" t="s">
        <v>100</v>
      </c>
      <c r="E354" s="10" t="str">
        <f t="shared" si="40"/>
        <v>50424320_990</v>
      </c>
      <c r="F354" s="10" t="str">
        <f t="shared" si="41"/>
        <v>50424320_990_1</v>
      </c>
      <c r="G354" s="10" t="str">
        <f t="shared" si="42"/>
        <v>50424320_990_2</v>
      </c>
      <c r="H354" s="10" t="str">
        <f t="shared" si="43"/>
        <v>50424320_990_3</v>
      </c>
      <c r="I354" s="10" t="str">
        <f t="shared" si="44"/>
        <v>50424320_990_4</v>
      </c>
      <c r="J354" s="10" t="str">
        <f t="shared" si="45"/>
        <v>990</v>
      </c>
      <c r="K354" s="10" t="str">
        <f t="shared" si="46"/>
        <v>50424320</v>
      </c>
      <c r="L354" s="11">
        <v>50424320990</v>
      </c>
      <c r="M354" s="10" t="s">
        <v>668</v>
      </c>
      <c r="N354" s="10" t="s">
        <v>35</v>
      </c>
      <c r="O354" s="10" t="s">
        <v>669</v>
      </c>
      <c r="P354" s="10" t="s">
        <v>670</v>
      </c>
      <c r="Q354" s="10" t="s">
        <v>16</v>
      </c>
      <c r="R354" s="11">
        <v>990</v>
      </c>
      <c r="S354" s="10" t="s">
        <v>91</v>
      </c>
      <c r="T354" s="10" t="s">
        <v>58</v>
      </c>
      <c r="U354" s="12" t="s">
        <v>671</v>
      </c>
      <c r="V354" s="13">
        <v>1</v>
      </c>
      <c r="W354" s="14">
        <v>180.48799999999997</v>
      </c>
      <c r="X354" s="8">
        <f t="shared" si="47"/>
        <v>180.48799999999997</v>
      </c>
    </row>
    <row r="355" spans="1:24" s="9" customFormat="1" ht="63.75" x14ac:dyDescent="0.25">
      <c r="A355" s="10" t="s">
        <v>99</v>
      </c>
      <c r="B355" s="10" t="s">
        <v>85</v>
      </c>
      <c r="C355" s="10" t="s">
        <v>47</v>
      </c>
      <c r="D355" s="10" t="s">
        <v>100</v>
      </c>
      <c r="E355" s="10" t="str">
        <f t="shared" si="40"/>
        <v>50424327_741</v>
      </c>
      <c r="F355" s="10" t="str">
        <f t="shared" si="41"/>
        <v>50424327_741_1</v>
      </c>
      <c r="G355" s="10" t="str">
        <f t="shared" si="42"/>
        <v>50424327_741_2</v>
      </c>
      <c r="H355" s="10" t="str">
        <f t="shared" si="43"/>
        <v>50424327_741_3</v>
      </c>
      <c r="I355" s="10" t="str">
        <f t="shared" si="44"/>
        <v>50424327_741_4</v>
      </c>
      <c r="J355" s="10" t="str">
        <f t="shared" si="45"/>
        <v>741</v>
      </c>
      <c r="K355" s="10" t="str">
        <f t="shared" si="46"/>
        <v>50424327</v>
      </c>
      <c r="L355" s="11">
        <v>50424327741</v>
      </c>
      <c r="M355" s="10" t="s">
        <v>672</v>
      </c>
      <c r="N355" s="10" t="s">
        <v>35</v>
      </c>
      <c r="O355" s="10" t="s">
        <v>673</v>
      </c>
      <c r="P355" s="10" t="s">
        <v>674</v>
      </c>
      <c r="Q355" s="10" t="s">
        <v>16</v>
      </c>
      <c r="R355" s="11">
        <v>741</v>
      </c>
      <c r="S355" s="10" t="s">
        <v>675</v>
      </c>
      <c r="T355" s="10" t="s">
        <v>51</v>
      </c>
      <c r="U355" s="12" t="s">
        <v>676</v>
      </c>
      <c r="V355" s="13">
        <v>6</v>
      </c>
      <c r="W355" s="14">
        <v>169.09199999999998</v>
      </c>
      <c r="X355" s="8">
        <f t="shared" si="47"/>
        <v>1014.5519999999999</v>
      </c>
    </row>
    <row r="356" spans="1:24" s="9" customFormat="1" ht="63.75" x14ac:dyDescent="0.25">
      <c r="A356" s="10" t="s">
        <v>99</v>
      </c>
      <c r="B356" s="10" t="s">
        <v>85</v>
      </c>
      <c r="C356" s="10" t="s">
        <v>47</v>
      </c>
      <c r="D356" s="10" t="s">
        <v>100</v>
      </c>
      <c r="E356" s="10" t="str">
        <f t="shared" si="40"/>
        <v>50424327_741</v>
      </c>
      <c r="F356" s="10" t="str">
        <f t="shared" si="41"/>
        <v>50424327_741_1</v>
      </c>
      <c r="G356" s="10" t="str">
        <f t="shared" si="42"/>
        <v>50424327_741_2</v>
      </c>
      <c r="H356" s="10" t="str">
        <f t="shared" si="43"/>
        <v>50424327_741_3</v>
      </c>
      <c r="I356" s="10" t="str">
        <f t="shared" si="44"/>
        <v>50424327_741_4</v>
      </c>
      <c r="J356" s="10" t="str">
        <f t="shared" si="45"/>
        <v>741</v>
      </c>
      <c r="K356" s="10" t="str">
        <f t="shared" si="46"/>
        <v>50424327</v>
      </c>
      <c r="L356" s="11">
        <v>50424327741</v>
      </c>
      <c r="M356" s="10" t="s">
        <v>672</v>
      </c>
      <c r="N356" s="10" t="s">
        <v>35</v>
      </c>
      <c r="O356" s="10" t="s">
        <v>673</v>
      </c>
      <c r="P356" s="10" t="s">
        <v>674</v>
      </c>
      <c r="Q356" s="10" t="s">
        <v>16</v>
      </c>
      <c r="R356" s="11">
        <v>741</v>
      </c>
      <c r="S356" s="10" t="s">
        <v>675</v>
      </c>
      <c r="T356" s="10" t="s">
        <v>53</v>
      </c>
      <c r="U356" s="12" t="s">
        <v>677</v>
      </c>
      <c r="V356" s="13">
        <v>40</v>
      </c>
      <c r="W356" s="14">
        <v>169.09199999999998</v>
      </c>
      <c r="X356" s="8">
        <f t="shared" si="47"/>
        <v>6763.6799999999994</v>
      </c>
    </row>
    <row r="357" spans="1:24" s="9" customFormat="1" ht="63.75" x14ac:dyDescent="0.25">
      <c r="A357" s="10" t="s">
        <v>99</v>
      </c>
      <c r="B357" s="10" t="s">
        <v>85</v>
      </c>
      <c r="C357" s="10" t="s">
        <v>47</v>
      </c>
      <c r="D357" s="10" t="s">
        <v>100</v>
      </c>
      <c r="E357" s="10" t="str">
        <f t="shared" si="40"/>
        <v>50424327_741</v>
      </c>
      <c r="F357" s="10" t="str">
        <f t="shared" si="41"/>
        <v>50424327_741_1</v>
      </c>
      <c r="G357" s="10" t="str">
        <f t="shared" si="42"/>
        <v>50424327_741_2</v>
      </c>
      <c r="H357" s="10" t="str">
        <f t="shared" si="43"/>
        <v>50424327_741_3</v>
      </c>
      <c r="I357" s="10" t="str">
        <f t="shared" si="44"/>
        <v>50424327_741_4</v>
      </c>
      <c r="J357" s="10" t="str">
        <f t="shared" si="45"/>
        <v>741</v>
      </c>
      <c r="K357" s="10" t="str">
        <f t="shared" si="46"/>
        <v>50424327</v>
      </c>
      <c r="L357" s="11">
        <v>50424327741</v>
      </c>
      <c r="M357" s="10" t="s">
        <v>672</v>
      </c>
      <c r="N357" s="10" t="s">
        <v>35</v>
      </c>
      <c r="O357" s="10" t="s">
        <v>673</v>
      </c>
      <c r="P357" s="10" t="s">
        <v>674</v>
      </c>
      <c r="Q357" s="10" t="s">
        <v>16</v>
      </c>
      <c r="R357" s="11">
        <v>741</v>
      </c>
      <c r="S357" s="10" t="s">
        <v>675</v>
      </c>
      <c r="T357" s="10" t="s">
        <v>58</v>
      </c>
      <c r="U357" s="12" t="s">
        <v>678</v>
      </c>
      <c r="V357" s="13">
        <v>6</v>
      </c>
      <c r="W357" s="14">
        <v>169.09199999999998</v>
      </c>
      <c r="X357" s="8">
        <f t="shared" si="47"/>
        <v>1014.5519999999999</v>
      </c>
    </row>
    <row r="358" spans="1:24" s="9" customFormat="1" ht="76.5" x14ac:dyDescent="0.25">
      <c r="A358" s="10" t="s">
        <v>99</v>
      </c>
      <c r="B358" s="10" t="s">
        <v>85</v>
      </c>
      <c r="C358" s="10" t="s">
        <v>47</v>
      </c>
      <c r="D358" s="10" t="s">
        <v>100</v>
      </c>
      <c r="E358" s="10" t="str">
        <f t="shared" si="40"/>
        <v>50424344_980</v>
      </c>
      <c r="F358" s="10" t="str">
        <f t="shared" si="41"/>
        <v>50424344_980_1</v>
      </c>
      <c r="G358" s="10" t="str">
        <f t="shared" si="42"/>
        <v>50424344_980_2</v>
      </c>
      <c r="H358" s="10" t="str">
        <f t="shared" si="43"/>
        <v>50424344_980_3</v>
      </c>
      <c r="I358" s="10" t="str">
        <f t="shared" si="44"/>
        <v>50424344_980_4</v>
      </c>
      <c r="J358" s="10" t="str">
        <f t="shared" si="45"/>
        <v>980</v>
      </c>
      <c r="K358" s="10" t="str">
        <f t="shared" si="46"/>
        <v>50424344</v>
      </c>
      <c r="L358" s="11">
        <v>50424344980</v>
      </c>
      <c r="M358" s="10" t="s">
        <v>679</v>
      </c>
      <c r="N358" s="10" t="s">
        <v>35</v>
      </c>
      <c r="O358" s="10" t="s">
        <v>680</v>
      </c>
      <c r="P358" s="10" t="s">
        <v>681</v>
      </c>
      <c r="Q358" s="10" t="s">
        <v>682</v>
      </c>
      <c r="R358" s="11">
        <v>980</v>
      </c>
      <c r="S358" s="10" t="s">
        <v>91</v>
      </c>
      <c r="T358" s="10" t="s">
        <v>53</v>
      </c>
      <c r="U358" s="12" t="s">
        <v>683</v>
      </c>
      <c r="V358" s="13">
        <v>20</v>
      </c>
      <c r="W358" s="14">
        <v>169.09199999999998</v>
      </c>
      <c r="X358" s="8">
        <f t="shared" si="47"/>
        <v>3381.8399999999997</v>
      </c>
    </row>
    <row r="359" spans="1:24" s="9" customFormat="1" ht="76.5" x14ac:dyDescent="0.25">
      <c r="A359" s="10" t="s">
        <v>99</v>
      </c>
      <c r="B359" s="10" t="s">
        <v>85</v>
      </c>
      <c r="C359" s="10" t="s">
        <v>47</v>
      </c>
      <c r="D359" s="10" t="s">
        <v>100</v>
      </c>
      <c r="E359" s="10" t="str">
        <f t="shared" si="40"/>
        <v>50424344_980</v>
      </c>
      <c r="F359" s="10" t="str">
        <f t="shared" si="41"/>
        <v>50424344_980_1</v>
      </c>
      <c r="G359" s="10" t="str">
        <f t="shared" si="42"/>
        <v>50424344_980_2</v>
      </c>
      <c r="H359" s="10" t="str">
        <f t="shared" si="43"/>
        <v>50424344_980_3</v>
      </c>
      <c r="I359" s="10" t="str">
        <f t="shared" si="44"/>
        <v>50424344_980_4</v>
      </c>
      <c r="J359" s="10" t="str">
        <f t="shared" si="45"/>
        <v>980</v>
      </c>
      <c r="K359" s="10" t="str">
        <f t="shared" si="46"/>
        <v>50424344</v>
      </c>
      <c r="L359" s="11">
        <v>50424344980</v>
      </c>
      <c r="M359" s="10" t="s">
        <v>679</v>
      </c>
      <c r="N359" s="10" t="s">
        <v>35</v>
      </c>
      <c r="O359" s="10" t="s">
        <v>680</v>
      </c>
      <c r="P359" s="10" t="s">
        <v>681</v>
      </c>
      <c r="Q359" s="10" t="s">
        <v>682</v>
      </c>
      <c r="R359" s="11">
        <v>980</v>
      </c>
      <c r="S359" s="10" t="s">
        <v>91</v>
      </c>
      <c r="T359" s="10" t="s">
        <v>46</v>
      </c>
      <c r="U359" s="12" t="s">
        <v>684</v>
      </c>
      <c r="V359" s="13">
        <v>31</v>
      </c>
      <c r="W359" s="14">
        <v>169.09199999999998</v>
      </c>
      <c r="X359" s="8">
        <f t="shared" si="47"/>
        <v>5241.8519999999999</v>
      </c>
    </row>
    <row r="360" spans="1:24" s="9" customFormat="1" ht="51" x14ac:dyDescent="0.25">
      <c r="A360" s="10" t="s">
        <v>99</v>
      </c>
      <c r="B360" s="10" t="s">
        <v>85</v>
      </c>
      <c r="C360" s="10" t="s">
        <v>47</v>
      </c>
      <c r="D360" s="10" t="s">
        <v>100</v>
      </c>
      <c r="E360" s="10" t="str">
        <f t="shared" si="40"/>
        <v>50427372_464</v>
      </c>
      <c r="F360" s="10" t="str">
        <f t="shared" si="41"/>
        <v>50427372_464_1</v>
      </c>
      <c r="G360" s="10" t="str">
        <f t="shared" si="42"/>
        <v>50427372_464_2</v>
      </c>
      <c r="H360" s="10" t="str">
        <f t="shared" si="43"/>
        <v>50427372_464_3</v>
      </c>
      <c r="I360" s="10" t="str">
        <f t="shared" si="44"/>
        <v>50427372_464_4</v>
      </c>
      <c r="J360" s="10" t="str">
        <f t="shared" si="45"/>
        <v>464</v>
      </c>
      <c r="K360" s="10" t="str">
        <f t="shared" si="46"/>
        <v>50427372</v>
      </c>
      <c r="L360" s="11">
        <v>50427372464</v>
      </c>
      <c r="M360" s="10" t="s">
        <v>690</v>
      </c>
      <c r="N360" s="10" t="s">
        <v>35</v>
      </c>
      <c r="O360" s="10" t="s">
        <v>691</v>
      </c>
      <c r="P360" s="10" t="s">
        <v>692</v>
      </c>
      <c r="Q360" s="10" t="s">
        <v>96</v>
      </c>
      <c r="R360" s="11">
        <v>464</v>
      </c>
      <c r="S360" s="10" t="s">
        <v>70</v>
      </c>
      <c r="T360" s="10" t="s">
        <v>51</v>
      </c>
      <c r="U360" s="12" t="s">
        <v>693</v>
      </c>
      <c r="V360" s="13">
        <v>5</v>
      </c>
      <c r="W360" s="14">
        <v>169.09199999999998</v>
      </c>
      <c r="X360" s="8">
        <f t="shared" si="47"/>
        <v>845.45999999999992</v>
      </c>
    </row>
    <row r="361" spans="1:24" s="9" customFormat="1" ht="51" x14ac:dyDescent="0.25">
      <c r="A361" s="10" t="s">
        <v>99</v>
      </c>
      <c r="B361" s="10" t="s">
        <v>85</v>
      </c>
      <c r="C361" s="10" t="s">
        <v>47</v>
      </c>
      <c r="D361" s="10" t="s">
        <v>100</v>
      </c>
      <c r="E361" s="10" t="str">
        <f t="shared" si="40"/>
        <v>50427372_464</v>
      </c>
      <c r="F361" s="10" t="str">
        <f t="shared" si="41"/>
        <v>50427372_464_1</v>
      </c>
      <c r="G361" s="10" t="str">
        <f t="shared" si="42"/>
        <v>50427372_464_2</v>
      </c>
      <c r="H361" s="10" t="str">
        <f t="shared" si="43"/>
        <v>50427372_464_3</v>
      </c>
      <c r="I361" s="10" t="str">
        <f t="shared" si="44"/>
        <v>50427372_464_4</v>
      </c>
      <c r="J361" s="10" t="str">
        <f t="shared" si="45"/>
        <v>464</v>
      </c>
      <c r="K361" s="10" t="str">
        <f t="shared" si="46"/>
        <v>50427372</v>
      </c>
      <c r="L361" s="11">
        <v>50427372464</v>
      </c>
      <c r="M361" s="10" t="s">
        <v>690</v>
      </c>
      <c r="N361" s="10" t="s">
        <v>35</v>
      </c>
      <c r="O361" s="10" t="s">
        <v>691</v>
      </c>
      <c r="P361" s="10" t="s">
        <v>692</v>
      </c>
      <c r="Q361" s="10" t="s">
        <v>96</v>
      </c>
      <c r="R361" s="11">
        <v>464</v>
      </c>
      <c r="S361" s="10" t="s">
        <v>70</v>
      </c>
      <c r="T361" s="10" t="s">
        <v>53</v>
      </c>
      <c r="U361" s="12" t="s">
        <v>694</v>
      </c>
      <c r="V361" s="13">
        <v>18</v>
      </c>
      <c r="W361" s="14">
        <v>169.09199999999998</v>
      </c>
      <c r="X361" s="8">
        <f t="shared" si="47"/>
        <v>3043.6559999999999</v>
      </c>
    </row>
    <row r="362" spans="1:24" s="9" customFormat="1" ht="51" x14ac:dyDescent="0.25">
      <c r="A362" s="10" t="s">
        <v>99</v>
      </c>
      <c r="B362" s="10" t="s">
        <v>85</v>
      </c>
      <c r="C362" s="10" t="s">
        <v>47</v>
      </c>
      <c r="D362" s="10" t="s">
        <v>100</v>
      </c>
      <c r="E362" s="10" t="str">
        <f t="shared" si="40"/>
        <v>50427372_464</v>
      </c>
      <c r="F362" s="10" t="str">
        <f t="shared" si="41"/>
        <v>50427372_464_1</v>
      </c>
      <c r="G362" s="10" t="str">
        <f t="shared" si="42"/>
        <v>50427372_464_2</v>
      </c>
      <c r="H362" s="10" t="str">
        <f t="shared" si="43"/>
        <v>50427372_464_3</v>
      </c>
      <c r="I362" s="10" t="str">
        <f t="shared" si="44"/>
        <v>50427372_464_4</v>
      </c>
      <c r="J362" s="10" t="str">
        <f t="shared" si="45"/>
        <v>464</v>
      </c>
      <c r="K362" s="10" t="str">
        <f t="shared" si="46"/>
        <v>50427372</v>
      </c>
      <c r="L362" s="11">
        <v>50427372464</v>
      </c>
      <c r="M362" s="10" t="s">
        <v>690</v>
      </c>
      <c r="N362" s="10" t="s">
        <v>35</v>
      </c>
      <c r="O362" s="10" t="s">
        <v>691</v>
      </c>
      <c r="P362" s="10" t="s">
        <v>692</v>
      </c>
      <c r="Q362" s="10" t="s">
        <v>96</v>
      </c>
      <c r="R362" s="11">
        <v>464</v>
      </c>
      <c r="S362" s="10" t="s">
        <v>70</v>
      </c>
      <c r="T362" s="10" t="s">
        <v>46</v>
      </c>
      <c r="U362" s="12" t="s">
        <v>695</v>
      </c>
      <c r="V362" s="13">
        <v>21</v>
      </c>
      <c r="W362" s="14">
        <v>169.09199999999998</v>
      </c>
      <c r="X362" s="8">
        <f t="shared" si="47"/>
        <v>3550.9319999999998</v>
      </c>
    </row>
    <row r="363" spans="1:24" s="9" customFormat="1" ht="51" x14ac:dyDescent="0.25">
      <c r="A363" s="10" t="s">
        <v>99</v>
      </c>
      <c r="B363" s="10" t="s">
        <v>85</v>
      </c>
      <c r="C363" s="10" t="s">
        <v>47</v>
      </c>
      <c r="D363" s="10" t="s">
        <v>100</v>
      </c>
      <c r="E363" s="10" t="str">
        <f t="shared" si="40"/>
        <v>50427372_464</v>
      </c>
      <c r="F363" s="10" t="str">
        <f t="shared" si="41"/>
        <v>50427372_464_1</v>
      </c>
      <c r="G363" s="10" t="str">
        <f t="shared" si="42"/>
        <v>50427372_464_2</v>
      </c>
      <c r="H363" s="10" t="str">
        <f t="shared" si="43"/>
        <v>50427372_464_3</v>
      </c>
      <c r="I363" s="10" t="str">
        <f t="shared" si="44"/>
        <v>50427372_464_4</v>
      </c>
      <c r="J363" s="10" t="str">
        <f t="shared" si="45"/>
        <v>464</v>
      </c>
      <c r="K363" s="10" t="str">
        <f t="shared" si="46"/>
        <v>50427372</v>
      </c>
      <c r="L363" s="11">
        <v>50427372464</v>
      </c>
      <c r="M363" s="10" t="s">
        <v>690</v>
      </c>
      <c r="N363" s="10" t="s">
        <v>35</v>
      </c>
      <c r="O363" s="10" t="s">
        <v>691</v>
      </c>
      <c r="P363" s="10" t="s">
        <v>692</v>
      </c>
      <c r="Q363" s="10" t="s">
        <v>96</v>
      </c>
      <c r="R363" s="11">
        <v>464</v>
      </c>
      <c r="S363" s="10" t="s">
        <v>70</v>
      </c>
      <c r="T363" s="10" t="s">
        <v>58</v>
      </c>
      <c r="U363" s="12" t="s">
        <v>696</v>
      </c>
      <c r="V363" s="13">
        <v>1</v>
      </c>
      <c r="W363" s="14">
        <v>169.09199999999998</v>
      </c>
      <c r="X363" s="8">
        <f t="shared" si="47"/>
        <v>169.09199999999998</v>
      </c>
    </row>
    <row r="364" spans="1:24" s="9" customFormat="1" ht="51" x14ac:dyDescent="0.25">
      <c r="A364" s="10" t="s">
        <v>99</v>
      </c>
      <c r="B364" s="10" t="s">
        <v>85</v>
      </c>
      <c r="C364" s="10" t="s">
        <v>47</v>
      </c>
      <c r="D364" s="10" t="s">
        <v>100</v>
      </c>
      <c r="E364" s="10" t="str">
        <f t="shared" si="40"/>
        <v>50427372_464</v>
      </c>
      <c r="F364" s="10" t="str">
        <f t="shared" si="41"/>
        <v>50427372_464_1</v>
      </c>
      <c r="G364" s="10" t="str">
        <f t="shared" si="42"/>
        <v>50427372_464_2</v>
      </c>
      <c r="H364" s="10" t="str">
        <f t="shared" si="43"/>
        <v>50427372_464_3</v>
      </c>
      <c r="I364" s="10" t="str">
        <f t="shared" si="44"/>
        <v>50427372_464_4</v>
      </c>
      <c r="J364" s="10" t="str">
        <f t="shared" si="45"/>
        <v>464</v>
      </c>
      <c r="K364" s="10" t="str">
        <f t="shared" si="46"/>
        <v>50427372</v>
      </c>
      <c r="L364" s="11">
        <v>50427372464</v>
      </c>
      <c r="M364" s="10" t="s">
        <v>690</v>
      </c>
      <c r="N364" s="10" t="s">
        <v>35</v>
      </c>
      <c r="O364" s="10" t="s">
        <v>691</v>
      </c>
      <c r="P364" s="10" t="s">
        <v>692</v>
      </c>
      <c r="Q364" s="10" t="s">
        <v>96</v>
      </c>
      <c r="R364" s="11">
        <v>464</v>
      </c>
      <c r="S364" s="10" t="s">
        <v>70</v>
      </c>
      <c r="T364" s="10" t="s">
        <v>52</v>
      </c>
      <c r="U364" s="12" t="s">
        <v>697</v>
      </c>
      <c r="V364" s="13">
        <v>5</v>
      </c>
      <c r="W364" s="14">
        <v>169.09199999999998</v>
      </c>
      <c r="X364" s="8">
        <f t="shared" si="47"/>
        <v>845.45999999999992</v>
      </c>
    </row>
    <row r="365" spans="1:24" s="9" customFormat="1" ht="63.75" x14ac:dyDescent="0.25">
      <c r="A365" s="10" t="s">
        <v>99</v>
      </c>
      <c r="B365" s="10" t="s">
        <v>85</v>
      </c>
      <c r="C365" s="10" t="s">
        <v>47</v>
      </c>
      <c r="D365" s="10" t="s">
        <v>100</v>
      </c>
      <c r="E365" s="10" t="str">
        <f t="shared" si="40"/>
        <v>50437329_702</v>
      </c>
      <c r="F365" s="10" t="str">
        <f t="shared" si="41"/>
        <v>50437329_702_1</v>
      </c>
      <c r="G365" s="10" t="str">
        <f t="shared" si="42"/>
        <v>50437329_702_2</v>
      </c>
      <c r="H365" s="10" t="str">
        <f t="shared" si="43"/>
        <v>50437329_702_3</v>
      </c>
      <c r="I365" s="10" t="str">
        <f t="shared" si="44"/>
        <v>50437329_702_4</v>
      </c>
      <c r="J365" s="10" t="str">
        <f t="shared" si="45"/>
        <v>702</v>
      </c>
      <c r="K365" s="10" t="str">
        <f t="shared" si="46"/>
        <v>50437329</v>
      </c>
      <c r="L365" s="11">
        <v>50437329702</v>
      </c>
      <c r="M365" s="10" t="s">
        <v>698</v>
      </c>
      <c r="N365" s="10" t="s">
        <v>35</v>
      </c>
      <c r="O365" s="10" t="s">
        <v>699</v>
      </c>
      <c r="P365" s="10" t="s">
        <v>700</v>
      </c>
      <c r="Q365" s="10" t="s">
        <v>701</v>
      </c>
      <c r="R365" s="11">
        <v>702</v>
      </c>
      <c r="S365" s="10" t="s">
        <v>702</v>
      </c>
      <c r="T365" s="10" t="s">
        <v>58</v>
      </c>
      <c r="U365" s="12" t="s">
        <v>703</v>
      </c>
      <c r="V365" s="13">
        <v>8</v>
      </c>
      <c r="W365" s="14">
        <v>225.45600000000002</v>
      </c>
      <c r="X365" s="8">
        <f t="shared" si="47"/>
        <v>1803.6480000000001</v>
      </c>
    </row>
    <row r="366" spans="1:24" s="9" customFormat="1" ht="76.5" x14ac:dyDescent="0.25">
      <c r="A366" s="10" t="s">
        <v>99</v>
      </c>
      <c r="B366" s="10" t="s">
        <v>85</v>
      </c>
      <c r="C366" s="10" t="s">
        <v>47</v>
      </c>
      <c r="D366" s="10" t="s">
        <v>100</v>
      </c>
      <c r="E366" s="10" t="str">
        <f t="shared" si="40"/>
        <v>50439248_960</v>
      </c>
      <c r="F366" s="10" t="str">
        <f t="shared" si="41"/>
        <v>50439248_960_1</v>
      </c>
      <c r="G366" s="10" t="str">
        <f t="shared" si="42"/>
        <v>50439248_960_2</v>
      </c>
      <c r="H366" s="10" t="str">
        <f t="shared" si="43"/>
        <v>50439248_960_3</v>
      </c>
      <c r="I366" s="10" t="str">
        <f t="shared" si="44"/>
        <v>50439248_960_4</v>
      </c>
      <c r="J366" s="10" t="str">
        <f t="shared" si="45"/>
        <v>960</v>
      </c>
      <c r="K366" s="10" t="str">
        <f t="shared" si="46"/>
        <v>50439248</v>
      </c>
      <c r="L366" s="11">
        <v>50439248960</v>
      </c>
      <c r="M366" s="10" t="s">
        <v>709</v>
      </c>
      <c r="N366" s="10" t="s">
        <v>35</v>
      </c>
      <c r="O366" s="10" t="s">
        <v>710</v>
      </c>
      <c r="P366" s="10" t="s">
        <v>711</v>
      </c>
      <c r="Q366" s="10" t="s">
        <v>712</v>
      </c>
      <c r="R366" s="11">
        <v>960</v>
      </c>
      <c r="S366" s="10" t="s">
        <v>91</v>
      </c>
      <c r="T366" s="10" t="s">
        <v>46</v>
      </c>
      <c r="U366" s="12" t="s">
        <v>713</v>
      </c>
      <c r="V366" s="13">
        <v>23</v>
      </c>
      <c r="W366" s="14">
        <v>169.09199999999998</v>
      </c>
      <c r="X366" s="8">
        <f t="shared" si="47"/>
        <v>3889.1159999999995</v>
      </c>
    </row>
    <row r="367" spans="1:24" s="9" customFormat="1" ht="76.5" x14ac:dyDescent="0.25">
      <c r="A367" s="10" t="s">
        <v>99</v>
      </c>
      <c r="B367" s="10" t="s">
        <v>85</v>
      </c>
      <c r="C367" s="10" t="s">
        <v>47</v>
      </c>
      <c r="D367" s="10" t="s">
        <v>100</v>
      </c>
      <c r="E367" s="10" t="str">
        <f t="shared" si="40"/>
        <v>50439248_960</v>
      </c>
      <c r="F367" s="10" t="str">
        <f t="shared" si="41"/>
        <v>50439248_960_1</v>
      </c>
      <c r="G367" s="10" t="str">
        <f t="shared" si="42"/>
        <v>50439248_960_2</v>
      </c>
      <c r="H367" s="10" t="str">
        <f t="shared" si="43"/>
        <v>50439248_960_3</v>
      </c>
      <c r="I367" s="10" t="str">
        <f t="shared" si="44"/>
        <v>50439248_960_4</v>
      </c>
      <c r="J367" s="10" t="str">
        <f t="shared" si="45"/>
        <v>960</v>
      </c>
      <c r="K367" s="10" t="str">
        <f t="shared" si="46"/>
        <v>50439248</v>
      </c>
      <c r="L367" s="11">
        <v>50439248960</v>
      </c>
      <c r="M367" s="10" t="s">
        <v>709</v>
      </c>
      <c r="N367" s="10" t="s">
        <v>35</v>
      </c>
      <c r="O367" s="10" t="s">
        <v>710</v>
      </c>
      <c r="P367" s="10" t="s">
        <v>711</v>
      </c>
      <c r="Q367" s="10" t="s">
        <v>712</v>
      </c>
      <c r="R367" s="11">
        <v>960</v>
      </c>
      <c r="S367" s="10" t="s">
        <v>91</v>
      </c>
      <c r="T367" s="10" t="s">
        <v>52</v>
      </c>
      <c r="U367" s="12" t="s">
        <v>714</v>
      </c>
      <c r="V367" s="13">
        <v>7</v>
      </c>
      <c r="W367" s="14">
        <v>169.09199999999998</v>
      </c>
      <c r="X367" s="8">
        <f t="shared" si="47"/>
        <v>1183.6439999999998</v>
      </c>
    </row>
    <row r="368" spans="1:24" s="9" customFormat="1" ht="51" x14ac:dyDescent="0.25">
      <c r="A368" s="10" t="s">
        <v>99</v>
      </c>
      <c r="B368" s="10" t="s">
        <v>85</v>
      </c>
      <c r="C368" s="10" t="s">
        <v>47</v>
      </c>
      <c r="D368" s="10" t="s">
        <v>100</v>
      </c>
      <c r="E368" s="10" t="str">
        <f t="shared" si="40"/>
        <v>50442154_102</v>
      </c>
      <c r="F368" s="10" t="str">
        <f t="shared" si="41"/>
        <v>50442154_102_1</v>
      </c>
      <c r="G368" s="10" t="str">
        <f t="shared" si="42"/>
        <v>50442154_102_2</v>
      </c>
      <c r="H368" s="10" t="str">
        <f t="shared" si="43"/>
        <v>50442154_102_3</v>
      </c>
      <c r="I368" s="10" t="str">
        <f t="shared" si="44"/>
        <v>50442154_102_4</v>
      </c>
      <c r="J368" s="10" t="str">
        <f t="shared" si="45"/>
        <v>102</v>
      </c>
      <c r="K368" s="10" t="str">
        <f t="shared" si="46"/>
        <v>50442154</v>
      </c>
      <c r="L368" s="11">
        <v>50442154102</v>
      </c>
      <c r="M368" s="10" t="s">
        <v>715</v>
      </c>
      <c r="N368" s="10" t="s">
        <v>35</v>
      </c>
      <c r="O368" s="10" t="s">
        <v>716</v>
      </c>
      <c r="P368" s="10" t="s">
        <v>717</v>
      </c>
      <c r="Q368" s="10" t="s">
        <v>21</v>
      </c>
      <c r="R368" s="11">
        <v>102</v>
      </c>
      <c r="S368" s="10" t="s">
        <v>82</v>
      </c>
      <c r="T368" s="10" t="s">
        <v>46</v>
      </c>
      <c r="U368" s="12" t="s">
        <v>718</v>
      </c>
      <c r="V368" s="13">
        <v>18</v>
      </c>
      <c r="W368" s="14">
        <v>202.97200000000001</v>
      </c>
      <c r="X368" s="8">
        <f t="shared" si="47"/>
        <v>3653.4960000000001</v>
      </c>
    </row>
    <row r="369" spans="1:24" s="9" customFormat="1" ht="51" x14ac:dyDescent="0.25">
      <c r="A369" s="10" t="s">
        <v>99</v>
      </c>
      <c r="B369" s="10" t="s">
        <v>85</v>
      </c>
      <c r="C369" s="10" t="s">
        <v>47</v>
      </c>
      <c r="D369" s="10" t="s">
        <v>100</v>
      </c>
      <c r="E369" s="10" t="str">
        <f t="shared" si="40"/>
        <v>50442154_102</v>
      </c>
      <c r="F369" s="10" t="str">
        <f t="shared" si="41"/>
        <v>50442154_102_1</v>
      </c>
      <c r="G369" s="10" t="str">
        <f t="shared" si="42"/>
        <v>50442154_102_2</v>
      </c>
      <c r="H369" s="10" t="str">
        <f t="shared" si="43"/>
        <v>50442154_102_3</v>
      </c>
      <c r="I369" s="10" t="str">
        <f t="shared" si="44"/>
        <v>50442154_102_4</v>
      </c>
      <c r="J369" s="10" t="str">
        <f t="shared" si="45"/>
        <v>102</v>
      </c>
      <c r="K369" s="10" t="str">
        <f t="shared" si="46"/>
        <v>50442154</v>
      </c>
      <c r="L369" s="11">
        <v>50442154102</v>
      </c>
      <c r="M369" s="10" t="s">
        <v>715</v>
      </c>
      <c r="N369" s="10" t="s">
        <v>35</v>
      </c>
      <c r="O369" s="10" t="s">
        <v>716</v>
      </c>
      <c r="P369" s="10" t="s">
        <v>717</v>
      </c>
      <c r="Q369" s="10" t="s">
        <v>21</v>
      </c>
      <c r="R369" s="11">
        <v>102</v>
      </c>
      <c r="S369" s="10" t="s">
        <v>82</v>
      </c>
      <c r="T369" s="10" t="s">
        <v>52</v>
      </c>
      <c r="U369" s="12" t="s">
        <v>719</v>
      </c>
      <c r="V369" s="13">
        <v>3</v>
      </c>
      <c r="W369" s="14">
        <v>202.97199999999995</v>
      </c>
      <c r="X369" s="8">
        <f t="shared" si="47"/>
        <v>608.91599999999983</v>
      </c>
    </row>
    <row r="370" spans="1:24" s="9" customFormat="1" ht="51" x14ac:dyDescent="0.25">
      <c r="A370" s="10" t="s">
        <v>99</v>
      </c>
      <c r="B370" s="10" t="s">
        <v>85</v>
      </c>
      <c r="C370" s="10" t="s">
        <v>47</v>
      </c>
      <c r="D370" s="10" t="s">
        <v>100</v>
      </c>
      <c r="E370" s="10" t="str">
        <f t="shared" si="40"/>
        <v>50442205_001</v>
      </c>
      <c r="F370" s="10" t="str">
        <f t="shared" si="41"/>
        <v>50442205_001_1</v>
      </c>
      <c r="G370" s="10" t="str">
        <f t="shared" si="42"/>
        <v>50442205_001_2</v>
      </c>
      <c r="H370" s="10" t="str">
        <f t="shared" si="43"/>
        <v>50442205_001_3</v>
      </c>
      <c r="I370" s="10" t="str">
        <f t="shared" si="44"/>
        <v>50442205_001_4</v>
      </c>
      <c r="J370" s="10" t="str">
        <f t="shared" si="45"/>
        <v>001</v>
      </c>
      <c r="K370" s="10" t="str">
        <f t="shared" si="46"/>
        <v>50442205</v>
      </c>
      <c r="L370" s="11">
        <v>50442205001</v>
      </c>
      <c r="M370" s="10" t="s">
        <v>720</v>
      </c>
      <c r="N370" s="10" t="s">
        <v>35</v>
      </c>
      <c r="O370" s="10" t="s">
        <v>721</v>
      </c>
      <c r="P370" s="10" t="s">
        <v>722</v>
      </c>
      <c r="Q370" s="10" t="s">
        <v>96</v>
      </c>
      <c r="R370" s="11">
        <v>1</v>
      </c>
      <c r="S370" s="10" t="s">
        <v>13</v>
      </c>
      <c r="T370" s="10" t="s">
        <v>51</v>
      </c>
      <c r="U370" s="12" t="s">
        <v>723</v>
      </c>
      <c r="V370" s="13">
        <v>21</v>
      </c>
      <c r="W370" s="14">
        <v>169.09199999999998</v>
      </c>
      <c r="X370" s="8">
        <f t="shared" si="47"/>
        <v>3550.9319999999998</v>
      </c>
    </row>
    <row r="371" spans="1:24" s="9" customFormat="1" ht="51" x14ac:dyDescent="0.25">
      <c r="A371" s="10" t="s">
        <v>99</v>
      </c>
      <c r="B371" s="10" t="s">
        <v>85</v>
      </c>
      <c r="C371" s="10" t="s">
        <v>47</v>
      </c>
      <c r="D371" s="10" t="s">
        <v>100</v>
      </c>
      <c r="E371" s="10" t="str">
        <f t="shared" si="40"/>
        <v>50442205_001</v>
      </c>
      <c r="F371" s="10" t="str">
        <f t="shared" si="41"/>
        <v>50442205_001_1</v>
      </c>
      <c r="G371" s="10" t="str">
        <f t="shared" si="42"/>
        <v>50442205_001_2</v>
      </c>
      <c r="H371" s="10" t="str">
        <f t="shared" si="43"/>
        <v>50442205_001_3</v>
      </c>
      <c r="I371" s="10" t="str">
        <f t="shared" si="44"/>
        <v>50442205_001_4</v>
      </c>
      <c r="J371" s="10" t="str">
        <f t="shared" si="45"/>
        <v>001</v>
      </c>
      <c r="K371" s="10" t="str">
        <f t="shared" si="46"/>
        <v>50442205</v>
      </c>
      <c r="L371" s="11">
        <v>50442205001</v>
      </c>
      <c r="M371" s="10" t="s">
        <v>720</v>
      </c>
      <c r="N371" s="10" t="s">
        <v>35</v>
      </c>
      <c r="O371" s="10" t="s">
        <v>721</v>
      </c>
      <c r="P371" s="10" t="s">
        <v>722</v>
      </c>
      <c r="Q371" s="10" t="s">
        <v>96</v>
      </c>
      <c r="R371" s="11">
        <v>1</v>
      </c>
      <c r="S371" s="10" t="s">
        <v>13</v>
      </c>
      <c r="T371" s="10" t="s">
        <v>46</v>
      </c>
      <c r="U371" s="12" t="s">
        <v>724</v>
      </c>
      <c r="V371" s="13">
        <v>32</v>
      </c>
      <c r="W371" s="14">
        <v>169.09199999999998</v>
      </c>
      <c r="X371" s="8">
        <f t="shared" si="47"/>
        <v>5410.9439999999995</v>
      </c>
    </row>
    <row r="372" spans="1:24" s="9" customFormat="1" ht="51" x14ac:dyDescent="0.25">
      <c r="A372" s="10" t="s">
        <v>99</v>
      </c>
      <c r="B372" s="10" t="s">
        <v>85</v>
      </c>
      <c r="C372" s="10" t="s">
        <v>47</v>
      </c>
      <c r="D372" s="10" t="s">
        <v>100</v>
      </c>
      <c r="E372" s="10" t="str">
        <f t="shared" si="40"/>
        <v>50442205_001</v>
      </c>
      <c r="F372" s="10" t="str">
        <f t="shared" si="41"/>
        <v>50442205_001_1</v>
      </c>
      <c r="G372" s="10" t="str">
        <f t="shared" si="42"/>
        <v>50442205_001_2</v>
      </c>
      <c r="H372" s="10" t="str">
        <f t="shared" si="43"/>
        <v>50442205_001_3</v>
      </c>
      <c r="I372" s="10" t="str">
        <f t="shared" si="44"/>
        <v>50442205_001_4</v>
      </c>
      <c r="J372" s="10" t="str">
        <f t="shared" si="45"/>
        <v>001</v>
      </c>
      <c r="K372" s="10" t="str">
        <f t="shared" si="46"/>
        <v>50442205</v>
      </c>
      <c r="L372" s="11">
        <v>50442205001</v>
      </c>
      <c r="M372" s="10" t="s">
        <v>720</v>
      </c>
      <c r="N372" s="10" t="s">
        <v>35</v>
      </c>
      <c r="O372" s="10" t="s">
        <v>721</v>
      </c>
      <c r="P372" s="10" t="s">
        <v>722</v>
      </c>
      <c r="Q372" s="10" t="s">
        <v>96</v>
      </c>
      <c r="R372" s="11">
        <v>1</v>
      </c>
      <c r="S372" s="10" t="s">
        <v>13</v>
      </c>
      <c r="T372" s="10" t="s">
        <v>52</v>
      </c>
      <c r="U372" s="12" t="s">
        <v>725</v>
      </c>
      <c r="V372" s="13">
        <v>20</v>
      </c>
      <c r="W372" s="14">
        <v>169.09199999999998</v>
      </c>
      <c r="X372" s="8">
        <f t="shared" si="47"/>
        <v>3381.8399999999997</v>
      </c>
    </row>
    <row r="373" spans="1:24" s="9" customFormat="1" ht="76.5" x14ac:dyDescent="0.25">
      <c r="A373" s="10" t="s">
        <v>99</v>
      </c>
      <c r="B373" s="10" t="s">
        <v>85</v>
      </c>
      <c r="C373" s="10" t="s">
        <v>47</v>
      </c>
      <c r="D373" s="10" t="s">
        <v>100</v>
      </c>
      <c r="E373" s="10" t="str">
        <f t="shared" si="40"/>
        <v>50442206_971</v>
      </c>
      <c r="F373" s="10" t="str">
        <f t="shared" si="41"/>
        <v>50442206_971_1</v>
      </c>
      <c r="G373" s="10" t="str">
        <f t="shared" si="42"/>
        <v>50442206_971_2</v>
      </c>
      <c r="H373" s="10" t="str">
        <f t="shared" si="43"/>
        <v>50442206_971_3</v>
      </c>
      <c r="I373" s="10" t="str">
        <f t="shared" si="44"/>
        <v>50442206_971_4</v>
      </c>
      <c r="J373" s="10" t="str">
        <f t="shared" si="45"/>
        <v>971</v>
      </c>
      <c r="K373" s="10" t="str">
        <f t="shared" si="46"/>
        <v>50442206</v>
      </c>
      <c r="L373" s="11">
        <v>50442206971</v>
      </c>
      <c r="M373" s="10" t="s">
        <v>726</v>
      </c>
      <c r="N373" s="10" t="s">
        <v>35</v>
      </c>
      <c r="O373" s="10" t="s">
        <v>727</v>
      </c>
      <c r="P373" s="10" t="s">
        <v>728</v>
      </c>
      <c r="Q373" s="10" t="s">
        <v>729</v>
      </c>
      <c r="R373" s="11">
        <v>971</v>
      </c>
      <c r="S373" s="10" t="s">
        <v>91</v>
      </c>
      <c r="T373" s="10" t="s">
        <v>53</v>
      </c>
      <c r="U373" s="12" t="s">
        <v>730</v>
      </c>
      <c r="V373" s="13">
        <v>5</v>
      </c>
      <c r="W373" s="14">
        <v>146.608</v>
      </c>
      <c r="X373" s="8">
        <f t="shared" si="47"/>
        <v>733.04</v>
      </c>
    </row>
    <row r="374" spans="1:24" s="9" customFormat="1" ht="76.5" x14ac:dyDescent="0.25">
      <c r="A374" s="10" t="s">
        <v>99</v>
      </c>
      <c r="B374" s="10" t="s">
        <v>85</v>
      </c>
      <c r="C374" s="10" t="s">
        <v>47</v>
      </c>
      <c r="D374" s="10" t="s">
        <v>100</v>
      </c>
      <c r="E374" s="10" t="str">
        <f t="shared" si="40"/>
        <v>50442206_971</v>
      </c>
      <c r="F374" s="10" t="str">
        <f t="shared" si="41"/>
        <v>50442206_971_1</v>
      </c>
      <c r="G374" s="10" t="str">
        <f t="shared" si="42"/>
        <v>50442206_971_2</v>
      </c>
      <c r="H374" s="10" t="str">
        <f t="shared" si="43"/>
        <v>50442206_971_3</v>
      </c>
      <c r="I374" s="10" t="str">
        <f t="shared" si="44"/>
        <v>50442206_971_4</v>
      </c>
      <c r="J374" s="10" t="str">
        <f t="shared" si="45"/>
        <v>971</v>
      </c>
      <c r="K374" s="10" t="str">
        <f t="shared" si="46"/>
        <v>50442206</v>
      </c>
      <c r="L374" s="11">
        <v>50442206971</v>
      </c>
      <c r="M374" s="10" t="s">
        <v>726</v>
      </c>
      <c r="N374" s="10" t="s">
        <v>35</v>
      </c>
      <c r="O374" s="10" t="s">
        <v>727</v>
      </c>
      <c r="P374" s="10" t="s">
        <v>728</v>
      </c>
      <c r="Q374" s="10" t="s">
        <v>729</v>
      </c>
      <c r="R374" s="11">
        <v>971</v>
      </c>
      <c r="S374" s="10" t="s">
        <v>91</v>
      </c>
      <c r="T374" s="10" t="s">
        <v>46</v>
      </c>
      <c r="U374" s="12" t="s">
        <v>731</v>
      </c>
      <c r="V374" s="13">
        <v>8</v>
      </c>
      <c r="W374" s="14">
        <v>146.608</v>
      </c>
      <c r="X374" s="8">
        <f t="shared" si="47"/>
        <v>1172.864</v>
      </c>
    </row>
    <row r="375" spans="1:24" s="9" customFormat="1" ht="76.5" x14ac:dyDescent="0.25">
      <c r="A375" s="10" t="s">
        <v>99</v>
      </c>
      <c r="B375" s="10" t="s">
        <v>85</v>
      </c>
      <c r="C375" s="10" t="s">
        <v>47</v>
      </c>
      <c r="D375" s="10" t="s">
        <v>100</v>
      </c>
      <c r="E375" s="10" t="str">
        <f t="shared" si="40"/>
        <v>50442206_971</v>
      </c>
      <c r="F375" s="10" t="str">
        <f t="shared" si="41"/>
        <v>50442206_971_1</v>
      </c>
      <c r="G375" s="10" t="str">
        <f t="shared" si="42"/>
        <v>50442206_971_2</v>
      </c>
      <c r="H375" s="10" t="str">
        <f t="shared" si="43"/>
        <v>50442206_971_3</v>
      </c>
      <c r="I375" s="10" t="str">
        <f t="shared" si="44"/>
        <v>50442206_971_4</v>
      </c>
      <c r="J375" s="10" t="str">
        <f t="shared" si="45"/>
        <v>971</v>
      </c>
      <c r="K375" s="10" t="str">
        <f t="shared" si="46"/>
        <v>50442206</v>
      </c>
      <c r="L375" s="11">
        <v>50442206971</v>
      </c>
      <c r="M375" s="10" t="s">
        <v>726</v>
      </c>
      <c r="N375" s="10" t="s">
        <v>35</v>
      </c>
      <c r="O375" s="10" t="s">
        <v>727</v>
      </c>
      <c r="P375" s="10" t="s">
        <v>728</v>
      </c>
      <c r="Q375" s="10" t="s">
        <v>729</v>
      </c>
      <c r="R375" s="11">
        <v>971</v>
      </c>
      <c r="S375" s="10" t="s">
        <v>91</v>
      </c>
      <c r="T375" s="10" t="s">
        <v>58</v>
      </c>
      <c r="U375" s="12" t="s">
        <v>732</v>
      </c>
      <c r="V375" s="13">
        <v>1</v>
      </c>
      <c r="W375" s="14">
        <v>146.608</v>
      </c>
      <c r="X375" s="8">
        <f t="shared" si="47"/>
        <v>146.608</v>
      </c>
    </row>
    <row r="376" spans="1:24" s="9" customFormat="1" ht="76.5" x14ac:dyDescent="0.25">
      <c r="A376" s="10" t="s">
        <v>99</v>
      </c>
      <c r="B376" s="10" t="s">
        <v>85</v>
      </c>
      <c r="C376" s="10" t="s">
        <v>47</v>
      </c>
      <c r="D376" s="10" t="s">
        <v>100</v>
      </c>
      <c r="E376" s="10" t="str">
        <f t="shared" si="40"/>
        <v>50442206_971</v>
      </c>
      <c r="F376" s="10" t="str">
        <f t="shared" si="41"/>
        <v>50442206_971_1</v>
      </c>
      <c r="G376" s="10" t="str">
        <f t="shared" si="42"/>
        <v>50442206_971_2</v>
      </c>
      <c r="H376" s="10" t="str">
        <f t="shared" si="43"/>
        <v>50442206_971_3</v>
      </c>
      <c r="I376" s="10" t="str">
        <f t="shared" si="44"/>
        <v>50442206_971_4</v>
      </c>
      <c r="J376" s="10" t="str">
        <f t="shared" si="45"/>
        <v>971</v>
      </c>
      <c r="K376" s="10" t="str">
        <f t="shared" si="46"/>
        <v>50442206</v>
      </c>
      <c r="L376" s="11">
        <v>50442206971</v>
      </c>
      <c r="M376" s="10" t="s">
        <v>726</v>
      </c>
      <c r="N376" s="10" t="s">
        <v>35</v>
      </c>
      <c r="O376" s="10" t="s">
        <v>727</v>
      </c>
      <c r="P376" s="10" t="s">
        <v>728</v>
      </c>
      <c r="Q376" s="10" t="s">
        <v>729</v>
      </c>
      <c r="R376" s="11">
        <v>971</v>
      </c>
      <c r="S376" s="10" t="s">
        <v>91</v>
      </c>
      <c r="T376" s="10" t="s">
        <v>52</v>
      </c>
      <c r="U376" s="12" t="s">
        <v>733</v>
      </c>
      <c r="V376" s="13">
        <v>1</v>
      </c>
      <c r="W376" s="14">
        <v>146.608</v>
      </c>
      <c r="X376" s="8">
        <f t="shared" si="47"/>
        <v>146.608</v>
      </c>
    </row>
    <row r="377" spans="1:24" s="9" customFormat="1" ht="51" x14ac:dyDescent="0.25">
      <c r="A377" s="10" t="s">
        <v>99</v>
      </c>
      <c r="B377" s="10" t="s">
        <v>85</v>
      </c>
      <c r="C377" s="10" t="s">
        <v>47</v>
      </c>
      <c r="D377" s="10" t="s">
        <v>100</v>
      </c>
      <c r="E377" s="10" t="str">
        <f t="shared" si="40"/>
        <v>50442214_001</v>
      </c>
      <c r="F377" s="10" t="str">
        <f t="shared" si="41"/>
        <v>50442214_001_1</v>
      </c>
      <c r="G377" s="10" t="str">
        <f t="shared" si="42"/>
        <v>50442214_001_2</v>
      </c>
      <c r="H377" s="10" t="str">
        <f t="shared" si="43"/>
        <v>50442214_001_3</v>
      </c>
      <c r="I377" s="10" t="str">
        <f t="shared" si="44"/>
        <v>50442214_001_4</v>
      </c>
      <c r="J377" s="10" t="str">
        <f t="shared" si="45"/>
        <v>001</v>
      </c>
      <c r="K377" s="10" t="str">
        <f t="shared" si="46"/>
        <v>50442214</v>
      </c>
      <c r="L377" s="11">
        <v>50442214001</v>
      </c>
      <c r="M377" s="10" t="s">
        <v>734</v>
      </c>
      <c r="N377" s="10" t="s">
        <v>35</v>
      </c>
      <c r="O377" s="10" t="s">
        <v>735</v>
      </c>
      <c r="P377" s="10" t="s">
        <v>736</v>
      </c>
      <c r="Q377" s="10" t="s">
        <v>737</v>
      </c>
      <c r="R377" s="11">
        <v>1</v>
      </c>
      <c r="S377" s="10" t="s">
        <v>13</v>
      </c>
      <c r="T377" s="10" t="s">
        <v>53</v>
      </c>
      <c r="U377" s="12" t="s">
        <v>738</v>
      </c>
      <c r="V377" s="13">
        <v>22</v>
      </c>
      <c r="W377" s="14">
        <v>158.00399999999999</v>
      </c>
      <c r="X377" s="8">
        <f t="shared" si="47"/>
        <v>3476.0879999999997</v>
      </c>
    </row>
    <row r="378" spans="1:24" s="9" customFormat="1" ht="51" x14ac:dyDescent="0.25">
      <c r="A378" s="10" t="s">
        <v>99</v>
      </c>
      <c r="B378" s="10" t="s">
        <v>85</v>
      </c>
      <c r="C378" s="10" t="s">
        <v>47</v>
      </c>
      <c r="D378" s="10" t="s">
        <v>100</v>
      </c>
      <c r="E378" s="10" t="str">
        <f t="shared" si="40"/>
        <v>50442214_001</v>
      </c>
      <c r="F378" s="10" t="str">
        <f t="shared" si="41"/>
        <v>50442214_001_1</v>
      </c>
      <c r="G378" s="10" t="str">
        <f t="shared" si="42"/>
        <v>50442214_001_2</v>
      </c>
      <c r="H378" s="10" t="str">
        <f t="shared" si="43"/>
        <v>50442214_001_3</v>
      </c>
      <c r="I378" s="10" t="str">
        <f t="shared" si="44"/>
        <v>50442214_001_4</v>
      </c>
      <c r="J378" s="10" t="str">
        <f t="shared" si="45"/>
        <v>001</v>
      </c>
      <c r="K378" s="10" t="str">
        <f t="shared" si="46"/>
        <v>50442214</v>
      </c>
      <c r="L378" s="11">
        <v>50442214001</v>
      </c>
      <c r="M378" s="10" t="s">
        <v>734</v>
      </c>
      <c r="N378" s="10" t="s">
        <v>35</v>
      </c>
      <c r="O378" s="10" t="s">
        <v>735</v>
      </c>
      <c r="P378" s="10" t="s">
        <v>736</v>
      </c>
      <c r="Q378" s="10" t="s">
        <v>737</v>
      </c>
      <c r="R378" s="11">
        <v>1</v>
      </c>
      <c r="S378" s="10" t="s">
        <v>13</v>
      </c>
      <c r="T378" s="10" t="s">
        <v>46</v>
      </c>
      <c r="U378" s="12" t="s">
        <v>739</v>
      </c>
      <c r="V378" s="13">
        <v>43</v>
      </c>
      <c r="W378" s="14">
        <v>158.00400000000002</v>
      </c>
      <c r="X378" s="8">
        <f t="shared" si="47"/>
        <v>6794.1720000000005</v>
      </c>
    </row>
    <row r="379" spans="1:24" s="9" customFormat="1" ht="51" x14ac:dyDescent="0.25">
      <c r="A379" s="10" t="s">
        <v>99</v>
      </c>
      <c r="B379" s="10" t="s">
        <v>85</v>
      </c>
      <c r="C379" s="10" t="s">
        <v>47</v>
      </c>
      <c r="D379" s="10" t="s">
        <v>100</v>
      </c>
      <c r="E379" s="10" t="str">
        <f t="shared" si="40"/>
        <v>50442214_001</v>
      </c>
      <c r="F379" s="10" t="str">
        <f t="shared" si="41"/>
        <v>50442214_001_1</v>
      </c>
      <c r="G379" s="10" t="str">
        <f t="shared" si="42"/>
        <v>50442214_001_2</v>
      </c>
      <c r="H379" s="10" t="str">
        <f t="shared" si="43"/>
        <v>50442214_001_3</v>
      </c>
      <c r="I379" s="10" t="str">
        <f t="shared" si="44"/>
        <v>50442214_001_4</v>
      </c>
      <c r="J379" s="10" t="str">
        <f t="shared" si="45"/>
        <v>001</v>
      </c>
      <c r="K379" s="10" t="str">
        <f t="shared" si="46"/>
        <v>50442214</v>
      </c>
      <c r="L379" s="11">
        <v>50442214001</v>
      </c>
      <c r="M379" s="10" t="s">
        <v>734</v>
      </c>
      <c r="N379" s="10" t="s">
        <v>35</v>
      </c>
      <c r="O379" s="10" t="s">
        <v>735</v>
      </c>
      <c r="P379" s="10" t="s">
        <v>736</v>
      </c>
      <c r="Q379" s="10" t="s">
        <v>737</v>
      </c>
      <c r="R379" s="11">
        <v>1</v>
      </c>
      <c r="S379" s="10" t="s">
        <v>13</v>
      </c>
      <c r="T379" s="10" t="s">
        <v>52</v>
      </c>
      <c r="U379" s="12" t="s">
        <v>740</v>
      </c>
      <c r="V379" s="13">
        <v>10</v>
      </c>
      <c r="W379" s="14">
        <v>158.00399999999999</v>
      </c>
      <c r="X379" s="8">
        <f t="shared" si="47"/>
        <v>1580.04</v>
      </c>
    </row>
    <row r="380" spans="1:24" s="9" customFormat="1" ht="63.75" x14ac:dyDescent="0.25">
      <c r="A380" s="10" t="s">
        <v>99</v>
      </c>
      <c r="B380" s="10" t="s">
        <v>85</v>
      </c>
      <c r="C380" s="10" t="s">
        <v>47</v>
      </c>
      <c r="D380" s="10" t="s">
        <v>100</v>
      </c>
      <c r="E380" s="10" t="str">
        <f t="shared" si="40"/>
        <v>50442214_619</v>
      </c>
      <c r="F380" s="10" t="str">
        <f t="shared" si="41"/>
        <v>50442214_619_1</v>
      </c>
      <c r="G380" s="10" t="str">
        <f t="shared" si="42"/>
        <v>50442214_619_2</v>
      </c>
      <c r="H380" s="10" t="str">
        <f t="shared" si="43"/>
        <v>50442214_619_3</v>
      </c>
      <c r="I380" s="10" t="str">
        <f t="shared" si="44"/>
        <v>50442214_619_4</v>
      </c>
      <c r="J380" s="10" t="str">
        <f t="shared" si="45"/>
        <v>619</v>
      </c>
      <c r="K380" s="10" t="str">
        <f t="shared" si="46"/>
        <v>50442214</v>
      </c>
      <c r="L380" s="11">
        <v>50442214619</v>
      </c>
      <c r="M380" s="10" t="s">
        <v>741</v>
      </c>
      <c r="N380" s="10" t="s">
        <v>35</v>
      </c>
      <c r="O380" s="10" t="s">
        <v>735</v>
      </c>
      <c r="P380" s="10" t="s">
        <v>736</v>
      </c>
      <c r="Q380" s="10" t="s">
        <v>737</v>
      </c>
      <c r="R380" s="11">
        <v>619</v>
      </c>
      <c r="S380" s="10" t="s">
        <v>650</v>
      </c>
      <c r="T380" s="10" t="s">
        <v>51</v>
      </c>
      <c r="U380" s="12" t="s">
        <v>742</v>
      </c>
      <c r="V380" s="13">
        <v>14</v>
      </c>
      <c r="W380" s="14">
        <v>158.00400000000002</v>
      </c>
      <c r="X380" s="8">
        <f t="shared" si="47"/>
        <v>2212.0560000000005</v>
      </c>
    </row>
    <row r="381" spans="1:24" s="9" customFormat="1" ht="63.75" x14ac:dyDescent="0.25">
      <c r="A381" s="10" t="s">
        <v>99</v>
      </c>
      <c r="B381" s="10" t="s">
        <v>85</v>
      </c>
      <c r="C381" s="10" t="s">
        <v>47</v>
      </c>
      <c r="D381" s="10" t="s">
        <v>100</v>
      </c>
      <c r="E381" s="10" t="str">
        <f t="shared" si="40"/>
        <v>50442214_619</v>
      </c>
      <c r="F381" s="10" t="str">
        <f t="shared" si="41"/>
        <v>50442214_619_1</v>
      </c>
      <c r="G381" s="10" t="str">
        <f t="shared" si="42"/>
        <v>50442214_619_2</v>
      </c>
      <c r="H381" s="10" t="str">
        <f t="shared" si="43"/>
        <v>50442214_619_3</v>
      </c>
      <c r="I381" s="10" t="str">
        <f t="shared" si="44"/>
        <v>50442214_619_4</v>
      </c>
      <c r="J381" s="10" t="str">
        <f t="shared" si="45"/>
        <v>619</v>
      </c>
      <c r="K381" s="10" t="str">
        <f t="shared" si="46"/>
        <v>50442214</v>
      </c>
      <c r="L381" s="11">
        <v>50442214619</v>
      </c>
      <c r="M381" s="10" t="s">
        <v>741</v>
      </c>
      <c r="N381" s="10" t="s">
        <v>35</v>
      </c>
      <c r="O381" s="10" t="s">
        <v>735</v>
      </c>
      <c r="P381" s="10" t="s">
        <v>736</v>
      </c>
      <c r="Q381" s="10" t="s">
        <v>737</v>
      </c>
      <c r="R381" s="11">
        <v>619</v>
      </c>
      <c r="S381" s="10" t="s">
        <v>650</v>
      </c>
      <c r="T381" s="10" t="s">
        <v>53</v>
      </c>
      <c r="U381" s="12" t="s">
        <v>743</v>
      </c>
      <c r="V381" s="13">
        <v>5</v>
      </c>
      <c r="W381" s="14">
        <v>158.00399999999999</v>
      </c>
      <c r="X381" s="8">
        <f t="shared" si="47"/>
        <v>790.02</v>
      </c>
    </row>
    <row r="382" spans="1:24" s="9" customFormat="1" ht="63.75" x14ac:dyDescent="0.25">
      <c r="A382" s="10" t="s">
        <v>99</v>
      </c>
      <c r="B382" s="10" t="s">
        <v>85</v>
      </c>
      <c r="C382" s="10" t="s">
        <v>47</v>
      </c>
      <c r="D382" s="10" t="s">
        <v>100</v>
      </c>
      <c r="E382" s="10" t="str">
        <f t="shared" si="40"/>
        <v>50442214_619</v>
      </c>
      <c r="F382" s="10" t="str">
        <f t="shared" si="41"/>
        <v>50442214_619_1</v>
      </c>
      <c r="G382" s="10" t="str">
        <f t="shared" si="42"/>
        <v>50442214_619_2</v>
      </c>
      <c r="H382" s="10" t="str">
        <f t="shared" si="43"/>
        <v>50442214_619_3</v>
      </c>
      <c r="I382" s="10" t="str">
        <f t="shared" si="44"/>
        <v>50442214_619_4</v>
      </c>
      <c r="J382" s="10" t="str">
        <f t="shared" si="45"/>
        <v>619</v>
      </c>
      <c r="K382" s="10" t="str">
        <f t="shared" si="46"/>
        <v>50442214</v>
      </c>
      <c r="L382" s="11">
        <v>50442214619</v>
      </c>
      <c r="M382" s="10" t="s">
        <v>741</v>
      </c>
      <c r="N382" s="10" t="s">
        <v>35</v>
      </c>
      <c r="O382" s="10" t="s">
        <v>735</v>
      </c>
      <c r="P382" s="10" t="s">
        <v>736</v>
      </c>
      <c r="Q382" s="10" t="s">
        <v>737</v>
      </c>
      <c r="R382" s="11">
        <v>619</v>
      </c>
      <c r="S382" s="10" t="s">
        <v>650</v>
      </c>
      <c r="T382" s="10" t="s">
        <v>46</v>
      </c>
      <c r="U382" s="12" t="s">
        <v>744</v>
      </c>
      <c r="V382" s="13">
        <v>11</v>
      </c>
      <c r="W382" s="14">
        <v>158.00399999999999</v>
      </c>
      <c r="X382" s="8">
        <f t="shared" si="47"/>
        <v>1738.0439999999999</v>
      </c>
    </row>
    <row r="383" spans="1:24" s="9" customFormat="1" ht="76.5" x14ac:dyDescent="0.25">
      <c r="A383" s="10" t="s">
        <v>99</v>
      </c>
      <c r="B383" s="10" t="s">
        <v>85</v>
      </c>
      <c r="C383" s="10" t="s">
        <v>47</v>
      </c>
      <c r="D383" s="10" t="s">
        <v>100</v>
      </c>
      <c r="E383" s="10" t="str">
        <f t="shared" si="40"/>
        <v>50442221_981</v>
      </c>
      <c r="F383" s="10" t="str">
        <f t="shared" si="41"/>
        <v>50442221_981_1</v>
      </c>
      <c r="G383" s="10" t="str">
        <f t="shared" si="42"/>
        <v>50442221_981_2</v>
      </c>
      <c r="H383" s="10" t="str">
        <f t="shared" si="43"/>
        <v>50442221_981_3</v>
      </c>
      <c r="I383" s="10" t="str">
        <f t="shared" si="44"/>
        <v>50442221_981_4</v>
      </c>
      <c r="J383" s="10" t="str">
        <f t="shared" si="45"/>
        <v>981</v>
      </c>
      <c r="K383" s="10" t="str">
        <f t="shared" si="46"/>
        <v>50442221</v>
      </c>
      <c r="L383" s="11">
        <v>50442221981</v>
      </c>
      <c r="M383" s="10" t="s">
        <v>745</v>
      </c>
      <c r="N383" s="10" t="s">
        <v>35</v>
      </c>
      <c r="O383" s="10" t="s">
        <v>746</v>
      </c>
      <c r="P383" s="10" t="s">
        <v>747</v>
      </c>
      <c r="Q383" s="10" t="s">
        <v>96</v>
      </c>
      <c r="R383" s="11">
        <v>981</v>
      </c>
      <c r="S383" s="10" t="s">
        <v>91</v>
      </c>
      <c r="T383" s="10" t="s">
        <v>53</v>
      </c>
      <c r="U383" s="12" t="s">
        <v>748</v>
      </c>
      <c r="V383" s="13">
        <v>7</v>
      </c>
      <c r="W383" s="14">
        <v>258.41199999999998</v>
      </c>
      <c r="X383" s="8">
        <f t="shared" si="47"/>
        <v>1808.8839999999998</v>
      </c>
    </row>
    <row r="384" spans="1:24" s="9" customFormat="1" ht="76.5" x14ac:dyDescent="0.25">
      <c r="A384" s="10" t="s">
        <v>99</v>
      </c>
      <c r="B384" s="10" t="s">
        <v>85</v>
      </c>
      <c r="C384" s="10" t="s">
        <v>47</v>
      </c>
      <c r="D384" s="10" t="s">
        <v>100</v>
      </c>
      <c r="E384" s="10" t="str">
        <f t="shared" si="40"/>
        <v>50442221_981</v>
      </c>
      <c r="F384" s="10" t="str">
        <f t="shared" si="41"/>
        <v>50442221_981_1</v>
      </c>
      <c r="G384" s="10" t="str">
        <f t="shared" si="42"/>
        <v>50442221_981_2</v>
      </c>
      <c r="H384" s="10" t="str">
        <f t="shared" si="43"/>
        <v>50442221_981_3</v>
      </c>
      <c r="I384" s="10" t="str">
        <f t="shared" si="44"/>
        <v>50442221_981_4</v>
      </c>
      <c r="J384" s="10" t="str">
        <f t="shared" si="45"/>
        <v>981</v>
      </c>
      <c r="K384" s="10" t="str">
        <f t="shared" si="46"/>
        <v>50442221</v>
      </c>
      <c r="L384" s="11">
        <v>50442221981</v>
      </c>
      <c r="M384" s="10" t="s">
        <v>745</v>
      </c>
      <c r="N384" s="10" t="s">
        <v>35</v>
      </c>
      <c r="O384" s="10" t="s">
        <v>746</v>
      </c>
      <c r="P384" s="10" t="s">
        <v>747</v>
      </c>
      <c r="Q384" s="10" t="s">
        <v>96</v>
      </c>
      <c r="R384" s="11">
        <v>981</v>
      </c>
      <c r="S384" s="10" t="s">
        <v>91</v>
      </c>
      <c r="T384" s="10" t="s">
        <v>46</v>
      </c>
      <c r="U384" s="12" t="s">
        <v>749</v>
      </c>
      <c r="V384" s="13">
        <v>15</v>
      </c>
      <c r="W384" s="14">
        <v>258.41199999999998</v>
      </c>
      <c r="X384" s="8">
        <f t="shared" si="47"/>
        <v>3876.18</v>
      </c>
    </row>
    <row r="385" spans="1:24" s="9" customFormat="1" ht="76.5" x14ac:dyDescent="0.25">
      <c r="A385" s="10" t="s">
        <v>99</v>
      </c>
      <c r="B385" s="10" t="s">
        <v>85</v>
      </c>
      <c r="C385" s="10" t="s">
        <v>47</v>
      </c>
      <c r="D385" s="10" t="s">
        <v>100</v>
      </c>
      <c r="E385" s="10" t="str">
        <f t="shared" si="40"/>
        <v>50442221_981</v>
      </c>
      <c r="F385" s="10" t="str">
        <f t="shared" si="41"/>
        <v>50442221_981_1</v>
      </c>
      <c r="G385" s="10" t="str">
        <f t="shared" si="42"/>
        <v>50442221_981_2</v>
      </c>
      <c r="H385" s="10" t="str">
        <f t="shared" si="43"/>
        <v>50442221_981_3</v>
      </c>
      <c r="I385" s="10" t="str">
        <f t="shared" si="44"/>
        <v>50442221_981_4</v>
      </c>
      <c r="J385" s="10" t="str">
        <f t="shared" si="45"/>
        <v>981</v>
      </c>
      <c r="K385" s="10" t="str">
        <f t="shared" si="46"/>
        <v>50442221</v>
      </c>
      <c r="L385" s="11">
        <v>50442221981</v>
      </c>
      <c r="M385" s="10" t="s">
        <v>745</v>
      </c>
      <c r="N385" s="10" t="s">
        <v>35</v>
      </c>
      <c r="O385" s="10" t="s">
        <v>746</v>
      </c>
      <c r="P385" s="10" t="s">
        <v>747</v>
      </c>
      <c r="Q385" s="10" t="s">
        <v>96</v>
      </c>
      <c r="R385" s="11">
        <v>981</v>
      </c>
      <c r="S385" s="10" t="s">
        <v>91</v>
      </c>
      <c r="T385" s="10" t="s">
        <v>52</v>
      </c>
      <c r="U385" s="12" t="s">
        <v>750</v>
      </c>
      <c r="V385" s="13">
        <v>9</v>
      </c>
      <c r="W385" s="14">
        <v>258.41199999999998</v>
      </c>
      <c r="X385" s="8">
        <f t="shared" si="47"/>
        <v>2325.7079999999996</v>
      </c>
    </row>
    <row r="386" spans="1:24" s="9" customFormat="1" ht="51" x14ac:dyDescent="0.25">
      <c r="A386" s="10" t="s">
        <v>99</v>
      </c>
      <c r="B386" s="10" t="s">
        <v>85</v>
      </c>
      <c r="C386" s="10" t="s">
        <v>47</v>
      </c>
      <c r="D386" s="10" t="s">
        <v>100</v>
      </c>
      <c r="E386" s="10" t="str">
        <f t="shared" si="40"/>
        <v>50442360_001</v>
      </c>
      <c r="F386" s="10" t="str">
        <f t="shared" si="41"/>
        <v>50442360_001_1</v>
      </c>
      <c r="G386" s="10" t="str">
        <f t="shared" si="42"/>
        <v>50442360_001_2</v>
      </c>
      <c r="H386" s="10" t="str">
        <f t="shared" si="43"/>
        <v>50442360_001_3</v>
      </c>
      <c r="I386" s="10" t="str">
        <f t="shared" si="44"/>
        <v>50442360_001_4</v>
      </c>
      <c r="J386" s="10" t="str">
        <f t="shared" si="45"/>
        <v>001</v>
      </c>
      <c r="K386" s="10" t="str">
        <f t="shared" si="46"/>
        <v>50442360</v>
      </c>
      <c r="L386" s="11">
        <v>50442360001</v>
      </c>
      <c r="M386" s="10" t="s">
        <v>751</v>
      </c>
      <c r="N386" s="10" t="s">
        <v>35</v>
      </c>
      <c r="O386" s="10" t="s">
        <v>752</v>
      </c>
      <c r="P386" s="10" t="s">
        <v>753</v>
      </c>
      <c r="Q386" s="10" t="s">
        <v>754</v>
      </c>
      <c r="R386" s="11">
        <v>1</v>
      </c>
      <c r="S386" s="10" t="s">
        <v>13</v>
      </c>
      <c r="T386" s="10" t="s">
        <v>53</v>
      </c>
      <c r="U386" s="12" t="s">
        <v>755</v>
      </c>
      <c r="V386" s="13">
        <v>8</v>
      </c>
      <c r="W386" s="14">
        <v>202.97200000000001</v>
      </c>
      <c r="X386" s="8">
        <f t="shared" si="47"/>
        <v>1623.7760000000001</v>
      </c>
    </row>
    <row r="387" spans="1:24" s="9" customFormat="1" ht="51" x14ac:dyDescent="0.25">
      <c r="A387" s="10" t="s">
        <v>99</v>
      </c>
      <c r="B387" s="10" t="s">
        <v>85</v>
      </c>
      <c r="C387" s="10" t="s">
        <v>47</v>
      </c>
      <c r="D387" s="10" t="s">
        <v>100</v>
      </c>
      <c r="E387" s="10" t="str">
        <f t="shared" si="40"/>
        <v>50442360_001</v>
      </c>
      <c r="F387" s="10" t="str">
        <f t="shared" si="41"/>
        <v>50442360_001_1</v>
      </c>
      <c r="G387" s="10" t="str">
        <f t="shared" si="42"/>
        <v>50442360_001_2</v>
      </c>
      <c r="H387" s="10" t="str">
        <f t="shared" si="43"/>
        <v>50442360_001_3</v>
      </c>
      <c r="I387" s="10" t="str">
        <f t="shared" si="44"/>
        <v>50442360_001_4</v>
      </c>
      <c r="J387" s="10" t="str">
        <f t="shared" si="45"/>
        <v>001</v>
      </c>
      <c r="K387" s="10" t="str">
        <f t="shared" si="46"/>
        <v>50442360</v>
      </c>
      <c r="L387" s="11">
        <v>50442360001</v>
      </c>
      <c r="M387" s="10" t="s">
        <v>751</v>
      </c>
      <c r="N387" s="10" t="s">
        <v>35</v>
      </c>
      <c r="O387" s="10" t="s">
        <v>752</v>
      </c>
      <c r="P387" s="10" t="s">
        <v>753</v>
      </c>
      <c r="Q387" s="10" t="s">
        <v>754</v>
      </c>
      <c r="R387" s="11">
        <v>1</v>
      </c>
      <c r="S387" s="10" t="s">
        <v>13</v>
      </c>
      <c r="T387" s="10" t="s">
        <v>46</v>
      </c>
      <c r="U387" s="12" t="s">
        <v>756</v>
      </c>
      <c r="V387" s="13">
        <v>42</v>
      </c>
      <c r="W387" s="14">
        <v>202.97200000000001</v>
      </c>
      <c r="X387" s="8">
        <f t="shared" si="47"/>
        <v>8524.8240000000005</v>
      </c>
    </row>
    <row r="388" spans="1:24" s="9" customFormat="1" ht="51" x14ac:dyDescent="0.25">
      <c r="A388" s="10" t="s">
        <v>99</v>
      </c>
      <c r="B388" s="10" t="s">
        <v>85</v>
      </c>
      <c r="C388" s="10" t="s">
        <v>47</v>
      </c>
      <c r="D388" s="10" t="s">
        <v>100</v>
      </c>
      <c r="E388" s="10" t="str">
        <f t="shared" si="40"/>
        <v>50442360_001</v>
      </c>
      <c r="F388" s="10" t="str">
        <f t="shared" si="41"/>
        <v>50442360_001_1</v>
      </c>
      <c r="G388" s="10" t="str">
        <f t="shared" si="42"/>
        <v>50442360_001_2</v>
      </c>
      <c r="H388" s="10" t="str">
        <f t="shared" si="43"/>
        <v>50442360_001_3</v>
      </c>
      <c r="I388" s="10" t="str">
        <f t="shared" si="44"/>
        <v>50442360_001_4</v>
      </c>
      <c r="J388" s="10" t="str">
        <f t="shared" si="45"/>
        <v>001</v>
      </c>
      <c r="K388" s="10" t="str">
        <f t="shared" si="46"/>
        <v>50442360</v>
      </c>
      <c r="L388" s="11">
        <v>50442360001</v>
      </c>
      <c r="M388" s="10" t="s">
        <v>751</v>
      </c>
      <c r="N388" s="10" t="s">
        <v>35</v>
      </c>
      <c r="O388" s="10" t="s">
        <v>752</v>
      </c>
      <c r="P388" s="10" t="s">
        <v>753</v>
      </c>
      <c r="Q388" s="10" t="s">
        <v>754</v>
      </c>
      <c r="R388" s="11">
        <v>1</v>
      </c>
      <c r="S388" s="10" t="s">
        <v>13</v>
      </c>
      <c r="T388" s="10" t="s">
        <v>52</v>
      </c>
      <c r="U388" s="12" t="s">
        <v>757</v>
      </c>
      <c r="V388" s="13">
        <v>12</v>
      </c>
      <c r="W388" s="14">
        <v>202.97199999999995</v>
      </c>
      <c r="X388" s="8">
        <f t="shared" si="47"/>
        <v>2435.6639999999993</v>
      </c>
    </row>
    <row r="389" spans="1:24" s="9" customFormat="1" ht="51" x14ac:dyDescent="0.25">
      <c r="A389" s="10" t="s">
        <v>99</v>
      </c>
      <c r="B389" s="10" t="s">
        <v>85</v>
      </c>
      <c r="C389" s="10" t="s">
        <v>47</v>
      </c>
      <c r="D389" s="10" t="s">
        <v>100</v>
      </c>
      <c r="E389" s="10" t="str">
        <f t="shared" si="40"/>
        <v>50446924_104</v>
      </c>
      <c r="F389" s="10" t="str">
        <f t="shared" si="41"/>
        <v>50446924_104_1</v>
      </c>
      <c r="G389" s="10" t="str">
        <f t="shared" si="42"/>
        <v>50446924_104_2</v>
      </c>
      <c r="H389" s="10" t="str">
        <f t="shared" si="43"/>
        <v>50446924_104_3</v>
      </c>
      <c r="I389" s="10" t="str">
        <f t="shared" si="44"/>
        <v>50446924_104_4</v>
      </c>
      <c r="J389" s="10" t="str">
        <f t="shared" si="45"/>
        <v>104</v>
      </c>
      <c r="K389" s="10" t="str">
        <f t="shared" si="46"/>
        <v>50446924</v>
      </c>
      <c r="L389" s="11">
        <v>50446924104</v>
      </c>
      <c r="M389" s="10" t="s">
        <v>767</v>
      </c>
      <c r="N389" s="10" t="s">
        <v>35</v>
      </c>
      <c r="O389" s="10" t="s">
        <v>768</v>
      </c>
      <c r="P389" s="10" t="s">
        <v>769</v>
      </c>
      <c r="Q389" s="10" t="s">
        <v>16</v>
      </c>
      <c r="R389" s="11">
        <v>104</v>
      </c>
      <c r="S389" s="10" t="s">
        <v>82</v>
      </c>
      <c r="T389" s="10" t="s">
        <v>51</v>
      </c>
      <c r="U389" s="12" t="s">
        <v>770</v>
      </c>
      <c r="V389" s="13">
        <v>26</v>
      </c>
      <c r="W389" s="14">
        <v>180.48799999999997</v>
      </c>
      <c r="X389" s="8">
        <f t="shared" si="47"/>
        <v>4692.6879999999992</v>
      </c>
    </row>
    <row r="390" spans="1:24" s="9" customFormat="1" ht="51" x14ac:dyDescent="0.25">
      <c r="A390" s="10" t="s">
        <v>99</v>
      </c>
      <c r="B390" s="10" t="s">
        <v>85</v>
      </c>
      <c r="C390" s="10" t="s">
        <v>47</v>
      </c>
      <c r="D390" s="10" t="s">
        <v>100</v>
      </c>
      <c r="E390" s="10" t="str">
        <f t="shared" si="40"/>
        <v>50446924_104</v>
      </c>
      <c r="F390" s="10" t="str">
        <f t="shared" si="41"/>
        <v>50446924_104_1</v>
      </c>
      <c r="G390" s="10" t="str">
        <f t="shared" si="42"/>
        <v>50446924_104_2</v>
      </c>
      <c r="H390" s="10" t="str">
        <f t="shared" si="43"/>
        <v>50446924_104_3</v>
      </c>
      <c r="I390" s="10" t="str">
        <f t="shared" si="44"/>
        <v>50446924_104_4</v>
      </c>
      <c r="J390" s="10" t="str">
        <f t="shared" si="45"/>
        <v>104</v>
      </c>
      <c r="K390" s="10" t="str">
        <f t="shared" si="46"/>
        <v>50446924</v>
      </c>
      <c r="L390" s="11">
        <v>50446924104</v>
      </c>
      <c r="M390" s="10" t="s">
        <v>767</v>
      </c>
      <c r="N390" s="10" t="s">
        <v>35</v>
      </c>
      <c r="O390" s="10" t="s">
        <v>768</v>
      </c>
      <c r="P390" s="10" t="s">
        <v>769</v>
      </c>
      <c r="Q390" s="10" t="s">
        <v>16</v>
      </c>
      <c r="R390" s="11">
        <v>104</v>
      </c>
      <c r="S390" s="10" t="s">
        <v>82</v>
      </c>
      <c r="T390" s="10" t="s">
        <v>53</v>
      </c>
      <c r="U390" s="12" t="s">
        <v>771</v>
      </c>
      <c r="V390" s="13">
        <v>36</v>
      </c>
      <c r="W390" s="14">
        <v>180.48799999999997</v>
      </c>
      <c r="X390" s="8">
        <f t="shared" si="47"/>
        <v>6497.5679999999993</v>
      </c>
    </row>
    <row r="391" spans="1:24" s="9" customFormat="1" ht="51" x14ac:dyDescent="0.25">
      <c r="A391" s="10" t="s">
        <v>99</v>
      </c>
      <c r="B391" s="10" t="s">
        <v>85</v>
      </c>
      <c r="C391" s="10" t="s">
        <v>47</v>
      </c>
      <c r="D391" s="10" t="s">
        <v>100</v>
      </c>
      <c r="E391" s="10" t="str">
        <f t="shared" ref="E391:E454" si="48">CONCATENATE(K391,"_",J391)</f>
        <v>50446924_104</v>
      </c>
      <c r="F391" s="10" t="str">
        <f t="shared" ref="F391:F454" si="49">CONCATENATE(K391,"_",J391,"_1")</f>
        <v>50446924_104_1</v>
      </c>
      <c r="G391" s="10" t="str">
        <f t="shared" ref="G391:G454" si="50">CONCATENATE(K391,"_",J391,"_2")</f>
        <v>50446924_104_2</v>
      </c>
      <c r="H391" s="10" t="str">
        <f t="shared" ref="H391:H454" si="51">CONCATENATE(K391,"_",J391,"_3")</f>
        <v>50446924_104_3</v>
      </c>
      <c r="I391" s="10" t="str">
        <f t="shared" ref="I391:I454" si="52">CONCATENATE(K391,"_",J391,"_4")</f>
        <v>50446924_104_4</v>
      </c>
      <c r="J391" s="10" t="str">
        <f t="shared" ref="J391:J454" si="53">RIGHT(L391,3)</f>
        <v>104</v>
      </c>
      <c r="K391" s="10" t="str">
        <f t="shared" ref="K391:K454" si="54">LEFT(L391,8)</f>
        <v>50446924</v>
      </c>
      <c r="L391" s="11">
        <v>50446924104</v>
      </c>
      <c r="M391" s="10" t="s">
        <v>767</v>
      </c>
      <c r="N391" s="10" t="s">
        <v>35</v>
      </c>
      <c r="O391" s="10" t="s">
        <v>768</v>
      </c>
      <c r="P391" s="10" t="s">
        <v>769</v>
      </c>
      <c r="Q391" s="10" t="s">
        <v>16</v>
      </c>
      <c r="R391" s="11">
        <v>104</v>
      </c>
      <c r="S391" s="10" t="s">
        <v>82</v>
      </c>
      <c r="T391" s="10" t="s">
        <v>46</v>
      </c>
      <c r="U391" s="12" t="s">
        <v>772</v>
      </c>
      <c r="V391" s="13">
        <v>28</v>
      </c>
      <c r="W391" s="14">
        <v>180.48799999999997</v>
      </c>
      <c r="X391" s="8">
        <f t="shared" ref="X391:X454" si="55">W391*V391</f>
        <v>5053.6639999999989</v>
      </c>
    </row>
    <row r="392" spans="1:24" s="9" customFormat="1" ht="51" x14ac:dyDescent="0.25">
      <c r="A392" s="10" t="s">
        <v>99</v>
      </c>
      <c r="B392" s="10" t="s">
        <v>85</v>
      </c>
      <c r="C392" s="10" t="s">
        <v>47</v>
      </c>
      <c r="D392" s="10" t="s">
        <v>100</v>
      </c>
      <c r="E392" s="10" t="str">
        <f t="shared" si="48"/>
        <v>50446924_104</v>
      </c>
      <c r="F392" s="10" t="str">
        <f t="shared" si="49"/>
        <v>50446924_104_1</v>
      </c>
      <c r="G392" s="10" t="str">
        <f t="shared" si="50"/>
        <v>50446924_104_2</v>
      </c>
      <c r="H392" s="10" t="str">
        <f t="shared" si="51"/>
        <v>50446924_104_3</v>
      </c>
      <c r="I392" s="10" t="str">
        <f t="shared" si="52"/>
        <v>50446924_104_4</v>
      </c>
      <c r="J392" s="10" t="str">
        <f t="shared" si="53"/>
        <v>104</v>
      </c>
      <c r="K392" s="10" t="str">
        <f t="shared" si="54"/>
        <v>50446924</v>
      </c>
      <c r="L392" s="11">
        <v>50446924104</v>
      </c>
      <c r="M392" s="10" t="s">
        <v>767</v>
      </c>
      <c r="N392" s="10" t="s">
        <v>35</v>
      </c>
      <c r="O392" s="10" t="s">
        <v>768</v>
      </c>
      <c r="P392" s="10" t="s">
        <v>769</v>
      </c>
      <c r="Q392" s="10" t="s">
        <v>16</v>
      </c>
      <c r="R392" s="11">
        <v>104</v>
      </c>
      <c r="S392" s="10" t="s">
        <v>82</v>
      </c>
      <c r="T392" s="10" t="s">
        <v>52</v>
      </c>
      <c r="U392" s="12" t="s">
        <v>773</v>
      </c>
      <c r="V392" s="13">
        <v>5</v>
      </c>
      <c r="W392" s="14">
        <v>180.48799999999997</v>
      </c>
      <c r="X392" s="8">
        <f t="shared" si="55"/>
        <v>902.43999999999983</v>
      </c>
    </row>
    <row r="393" spans="1:24" s="9" customFormat="1" ht="63.75" x14ac:dyDescent="0.25">
      <c r="A393" s="10" t="s">
        <v>99</v>
      </c>
      <c r="B393" s="10" t="s">
        <v>85</v>
      </c>
      <c r="C393" s="10" t="s">
        <v>47</v>
      </c>
      <c r="D393" s="10" t="s">
        <v>100</v>
      </c>
      <c r="E393" s="10" t="str">
        <f t="shared" si="48"/>
        <v>50446924_440</v>
      </c>
      <c r="F393" s="10" t="str">
        <f t="shared" si="49"/>
        <v>50446924_440_1</v>
      </c>
      <c r="G393" s="10" t="str">
        <f t="shared" si="50"/>
        <v>50446924_440_2</v>
      </c>
      <c r="H393" s="10" t="str">
        <f t="shared" si="51"/>
        <v>50446924_440_3</v>
      </c>
      <c r="I393" s="10" t="str">
        <f t="shared" si="52"/>
        <v>50446924_440_4</v>
      </c>
      <c r="J393" s="10" t="str">
        <f t="shared" si="53"/>
        <v>440</v>
      </c>
      <c r="K393" s="10" t="str">
        <f t="shared" si="54"/>
        <v>50446924</v>
      </c>
      <c r="L393" s="11">
        <v>50446924440</v>
      </c>
      <c r="M393" s="10" t="s">
        <v>774</v>
      </c>
      <c r="N393" s="10" t="s">
        <v>35</v>
      </c>
      <c r="O393" s="10" t="s">
        <v>768</v>
      </c>
      <c r="P393" s="10" t="s">
        <v>769</v>
      </c>
      <c r="Q393" s="10" t="s">
        <v>16</v>
      </c>
      <c r="R393" s="11">
        <v>440</v>
      </c>
      <c r="S393" s="10" t="s">
        <v>67</v>
      </c>
      <c r="T393" s="10" t="s">
        <v>51</v>
      </c>
      <c r="U393" s="12" t="s">
        <v>775</v>
      </c>
      <c r="V393" s="13">
        <v>9</v>
      </c>
      <c r="W393" s="14">
        <v>180.48799999999997</v>
      </c>
      <c r="X393" s="8">
        <f t="shared" si="55"/>
        <v>1624.3919999999998</v>
      </c>
    </row>
    <row r="394" spans="1:24" s="9" customFormat="1" ht="63.75" x14ac:dyDescent="0.25">
      <c r="A394" s="10" t="s">
        <v>99</v>
      </c>
      <c r="B394" s="10" t="s">
        <v>85</v>
      </c>
      <c r="C394" s="10" t="s">
        <v>47</v>
      </c>
      <c r="D394" s="10" t="s">
        <v>100</v>
      </c>
      <c r="E394" s="10" t="str">
        <f t="shared" si="48"/>
        <v>50446924_440</v>
      </c>
      <c r="F394" s="10" t="str">
        <f t="shared" si="49"/>
        <v>50446924_440_1</v>
      </c>
      <c r="G394" s="10" t="str">
        <f t="shared" si="50"/>
        <v>50446924_440_2</v>
      </c>
      <c r="H394" s="10" t="str">
        <f t="shared" si="51"/>
        <v>50446924_440_3</v>
      </c>
      <c r="I394" s="10" t="str">
        <f t="shared" si="52"/>
        <v>50446924_440_4</v>
      </c>
      <c r="J394" s="10" t="str">
        <f t="shared" si="53"/>
        <v>440</v>
      </c>
      <c r="K394" s="10" t="str">
        <f t="shared" si="54"/>
        <v>50446924</v>
      </c>
      <c r="L394" s="11">
        <v>50446924440</v>
      </c>
      <c r="M394" s="10" t="s">
        <v>774</v>
      </c>
      <c r="N394" s="10" t="s">
        <v>35</v>
      </c>
      <c r="O394" s="10" t="s">
        <v>768</v>
      </c>
      <c r="P394" s="10" t="s">
        <v>769</v>
      </c>
      <c r="Q394" s="10" t="s">
        <v>16</v>
      </c>
      <c r="R394" s="11">
        <v>440</v>
      </c>
      <c r="S394" s="10" t="s">
        <v>67</v>
      </c>
      <c r="T394" s="10" t="s">
        <v>53</v>
      </c>
      <c r="U394" s="12" t="s">
        <v>776</v>
      </c>
      <c r="V394" s="13">
        <v>3</v>
      </c>
      <c r="W394" s="14">
        <v>180.48799999999997</v>
      </c>
      <c r="X394" s="8">
        <f t="shared" si="55"/>
        <v>541.46399999999994</v>
      </c>
    </row>
    <row r="395" spans="1:24" s="9" customFormat="1" ht="63.75" x14ac:dyDescent="0.25">
      <c r="A395" s="10" t="s">
        <v>99</v>
      </c>
      <c r="B395" s="10" t="s">
        <v>85</v>
      </c>
      <c r="C395" s="10" t="s">
        <v>47</v>
      </c>
      <c r="D395" s="10" t="s">
        <v>100</v>
      </c>
      <c r="E395" s="10" t="str">
        <f t="shared" si="48"/>
        <v>50446924_440</v>
      </c>
      <c r="F395" s="10" t="str">
        <f t="shared" si="49"/>
        <v>50446924_440_1</v>
      </c>
      <c r="G395" s="10" t="str">
        <f t="shared" si="50"/>
        <v>50446924_440_2</v>
      </c>
      <c r="H395" s="10" t="str">
        <f t="shared" si="51"/>
        <v>50446924_440_3</v>
      </c>
      <c r="I395" s="10" t="str">
        <f t="shared" si="52"/>
        <v>50446924_440_4</v>
      </c>
      <c r="J395" s="10" t="str">
        <f t="shared" si="53"/>
        <v>440</v>
      </c>
      <c r="K395" s="10" t="str">
        <f t="shared" si="54"/>
        <v>50446924</v>
      </c>
      <c r="L395" s="11">
        <v>50446924440</v>
      </c>
      <c r="M395" s="10" t="s">
        <v>774</v>
      </c>
      <c r="N395" s="10" t="s">
        <v>35</v>
      </c>
      <c r="O395" s="10" t="s">
        <v>768</v>
      </c>
      <c r="P395" s="10" t="s">
        <v>769</v>
      </c>
      <c r="Q395" s="10" t="s">
        <v>16</v>
      </c>
      <c r="R395" s="11">
        <v>440</v>
      </c>
      <c r="S395" s="10" t="s">
        <v>67</v>
      </c>
      <c r="T395" s="10" t="s">
        <v>46</v>
      </c>
      <c r="U395" s="12" t="s">
        <v>777</v>
      </c>
      <c r="V395" s="13">
        <v>6</v>
      </c>
      <c r="W395" s="14">
        <v>180.48799999999997</v>
      </c>
      <c r="X395" s="8">
        <f t="shared" si="55"/>
        <v>1082.9279999999999</v>
      </c>
    </row>
    <row r="396" spans="1:24" s="9" customFormat="1" ht="63.75" x14ac:dyDescent="0.25">
      <c r="A396" s="10" t="s">
        <v>99</v>
      </c>
      <c r="B396" s="10" t="s">
        <v>85</v>
      </c>
      <c r="C396" s="10" t="s">
        <v>47</v>
      </c>
      <c r="D396" s="10" t="s">
        <v>100</v>
      </c>
      <c r="E396" s="10" t="str">
        <f t="shared" si="48"/>
        <v>50446924_440</v>
      </c>
      <c r="F396" s="10" t="str">
        <f t="shared" si="49"/>
        <v>50446924_440_1</v>
      </c>
      <c r="G396" s="10" t="str">
        <f t="shared" si="50"/>
        <v>50446924_440_2</v>
      </c>
      <c r="H396" s="10" t="str">
        <f t="shared" si="51"/>
        <v>50446924_440_3</v>
      </c>
      <c r="I396" s="10" t="str">
        <f t="shared" si="52"/>
        <v>50446924_440_4</v>
      </c>
      <c r="J396" s="10" t="str">
        <f t="shared" si="53"/>
        <v>440</v>
      </c>
      <c r="K396" s="10" t="str">
        <f t="shared" si="54"/>
        <v>50446924</v>
      </c>
      <c r="L396" s="11">
        <v>50446924440</v>
      </c>
      <c r="M396" s="10" t="s">
        <v>774</v>
      </c>
      <c r="N396" s="10" t="s">
        <v>35</v>
      </c>
      <c r="O396" s="10" t="s">
        <v>768</v>
      </c>
      <c r="P396" s="10" t="s">
        <v>769</v>
      </c>
      <c r="Q396" s="10" t="s">
        <v>16</v>
      </c>
      <c r="R396" s="11">
        <v>440</v>
      </c>
      <c r="S396" s="10" t="s">
        <v>67</v>
      </c>
      <c r="T396" s="10" t="s">
        <v>52</v>
      </c>
      <c r="U396" s="12" t="s">
        <v>778</v>
      </c>
      <c r="V396" s="13">
        <v>1</v>
      </c>
      <c r="W396" s="14">
        <v>180.48799999999997</v>
      </c>
      <c r="X396" s="8">
        <f t="shared" si="55"/>
        <v>180.48799999999997</v>
      </c>
    </row>
    <row r="397" spans="1:24" s="9" customFormat="1" ht="51" x14ac:dyDescent="0.25">
      <c r="A397" s="10" t="s">
        <v>99</v>
      </c>
      <c r="B397" s="10" t="s">
        <v>85</v>
      </c>
      <c r="C397" s="10" t="s">
        <v>47</v>
      </c>
      <c r="D397" s="10" t="s">
        <v>100</v>
      </c>
      <c r="E397" s="10" t="str">
        <f t="shared" si="48"/>
        <v>50446924_464</v>
      </c>
      <c r="F397" s="10" t="str">
        <f t="shared" si="49"/>
        <v>50446924_464_1</v>
      </c>
      <c r="G397" s="10" t="str">
        <f t="shared" si="50"/>
        <v>50446924_464_2</v>
      </c>
      <c r="H397" s="10" t="str">
        <f t="shared" si="51"/>
        <v>50446924_464_3</v>
      </c>
      <c r="I397" s="10" t="str">
        <f t="shared" si="52"/>
        <v>50446924_464_4</v>
      </c>
      <c r="J397" s="10" t="str">
        <f t="shared" si="53"/>
        <v>464</v>
      </c>
      <c r="K397" s="10" t="str">
        <f t="shared" si="54"/>
        <v>50446924</v>
      </c>
      <c r="L397" s="11">
        <v>50446924464</v>
      </c>
      <c r="M397" s="10" t="s">
        <v>779</v>
      </c>
      <c r="N397" s="10" t="s">
        <v>35</v>
      </c>
      <c r="O397" s="10" t="s">
        <v>768</v>
      </c>
      <c r="P397" s="10" t="s">
        <v>769</v>
      </c>
      <c r="Q397" s="10" t="s">
        <v>16</v>
      </c>
      <c r="R397" s="11">
        <v>464</v>
      </c>
      <c r="S397" s="10" t="s">
        <v>70</v>
      </c>
      <c r="T397" s="10" t="s">
        <v>51</v>
      </c>
      <c r="U397" s="12" t="s">
        <v>780</v>
      </c>
      <c r="V397" s="13">
        <v>19</v>
      </c>
      <c r="W397" s="14">
        <v>180.48799999999997</v>
      </c>
      <c r="X397" s="8">
        <f t="shared" si="55"/>
        <v>3429.2719999999995</v>
      </c>
    </row>
    <row r="398" spans="1:24" s="9" customFormat="1" ht="51" x14ac:dyDescent="0.25">
      <c r="A398" s="10" t="s">
        <v>99</v>
      </c>
      <c r="B398" s="10" t="s">
        <v>85</v>
      </c>
      <c r="C398" s="10" t="s">
        <v>47</v>
      </c>
      <c r="D398" s="10" t="s">
        <v>100</v>
      </c>
      <c r="E398" s="10" t="str">
        <f t="shared" si="48"/>
        <v>50446924_464</v>
      </c>
      <c r="F398" s="10" t="str">
        <f t="shared" si="49"/>
        <v>50446924_464_1</v>
      </c>
      <c r="G398" s="10" t="str">
        <f t="shared" si="50"/>
        <v>50446924_464_2</v>
      </c>
      <c r="H398" s="10" t="str">
        <f t="shared" si="51"/>
        <v>50446924_464_3</v>
      </c>
      <c r="I398" s="10" t="str">
        <f t="shared" si="52"/>
        <v>50446924_464_4</v>
      </c>
      <c r="J398" s="10" t="str">
        <f t="shared" si="53"/>
        <v>464</v>
      </c>
      <c r="K398" s="10" t="str">
        <f t="shared" si="54"/>
        <v>50446924</v>
      </c>
      <c r="L398" s="11">
        <v>50446924464</v>
      </c>
      <c r="M398" s="10" t="s">
        <v>779</v>
      </c>
      <c r="N398" s="10" t="s">
        <v>35</v>
      </c>
      <c r="O398" s="10" t="s">
        <v>768</v>
      </c>
      <c r="P398" s="10" t="s">
        <v>769</v>
      </c>
      <c r="Q398" s="10" t="s">
        <v>16</v>
      </c>
      <c r="R398" s="11">
        <v>464</v>
      </c>
      <c r="S398" s="10" t="s">
        <v>70</v>
      </c>
      <c r="T398" s="10" t="s">
        <v>53</v>
      </c>
      <c r="U398" s="12" t="s">
        <v>781</v>
      </c>
      <c r="V398" s="13">
        <v>13</v>
      </c>
      <c r="W398" s="14">
        <v>180.48799999999997</v>
      </c>
      <c r="X398" s="8">
        <f t="shared" si="55"/>
        <v>2346.3439999999996</v>
      </c>
    </row>
    <row r="399" spans="1:24" s="9" customFormat="1" ht="51" x14ac:dyDescent="0.25">
      <c r="A399" s="10" t="s">
        <v>99</v>
      </c>
      <c r="B399" s="10" t="s">
        <v>85</v>
      </c>
      <c r="C399" s="10" t="s">
        <v>47</v>
      </c>
      <c r="D399" s="10" t="s">
        <v>100</v>
      </c>
      <c r="E399" s="10" t="str">
        <f t="shared" si="48"/>
        <v>50446924_464</v>
      </c>
      <c r="F399" s="10" t="str">
        <f t="shared" si="49"/>
        <v>50446924_464_1</v>
      </c>
      <c r="G399" s="10" t="str">
        <f t="shared" si="50"/>
        <v>50446924_464_2</v>
      </c>
      <c r="H399" s="10" t="str">
        <f t="shared" si="51"/>
        <v>50446924_464_3</v>
      </c>
      <c r="I399" s="10" t="str">
        <f t="shared" si="52"/>
        <v>50446924_464_4</v>
      </c>
      <c r="J399" s="10" t="str">
        <f t="shared" si="53"/>
        <v>464</v>
      </c>
      <c r="K399" s="10" t="str">
        <f t="shared" si="54"/>
        <v>50446924</v>
      </c>
      <c r="L399" s="11">
        <v>50446924464</v>
      </c>
      <c r="M399" s="10" t="s">
        <v>779</v>
      </c>
      <c r="N399" s="10" t="s">
        <v>35</v>
      </c>
      <c r="O399" s="10" t="s">
        <v>768</v>
      </c>
      <c r="P399" s="10" t="s">
        <v>769</v>
      </c>
      <c r="Q399" s="10" t="s">
        <v>16</v>
      </c>
      <c r="R399" s="11">
        <v>464</v>
      </c>
      <c r="S399" s="10" t="s">
        <v>70</v>
      </c>
      <c r="T399" s="10" t="s">
        <v>46</v>
      </c>
      <c r="U399" s="12" t="s">
        <v>782</v>
      </c>
      <c r="V399" s="13">
        <v>17</v>
      </c>
      <c r="W399" s="14">
        <v>180.48799999999997</v>
      </c>
      <c r="X399" s="8">
        <f t="shared" si="55"/>
        <v>3068.2959999999994</v>
      </c>
    </row>
    <row r="400" spans="1:24" s="9" customFormat="1" ht="51" x14ac:dyDescent="0.25">
      <c r="A400" s="10" t="s">
        <v>99</v>
      </c>
      <c r="B400" s="10" t="s">
        <v>85</v>
      </c>
      <c r="C400" s="10" t="s">
        <v>47</v>
      </c>
      <c r="D400" s="10" t="s">
        <v>100</v>
      </c>
      <c r="E400" s="10" t="str">
        <f t="shared" si="48"/>
        <v>50446924_464</v>
      </c>
      <c r="F400" s="10" t="str">
        <f t="shared" si="49"/>
        <v>50446924_464_1</v>
      </c>
      <c r="G400" s="10" t="str">
        <f t="shared" si="50"/>
        <v>50446924_464_2</v>
      </c>
      <c r="H400" s="10" t="str">
        <f t="shared" si="51"/>
        <v>50446924_464_3</v>
      </c>
      <c r="I400" s="10" t="str">
        <f t="shared" si="52"/>
        <v>50446924_464_4</v>
      </c>
      <c r="J400" s="10" t="str">
        <f t="shared" si="53"/>
        <v>464</v>
      </c>
      <c r="K400" s="10" t="str">
        <f t="shared" si="54"/>
        <v>50446924</v>
      </c>
      <c r="L400" s="11">
        <v>50446924464</v>
      </c>
      <c r="M400" s="10" t="s">
        <v>779</v>
      </c>
      <c r="N400" s="10" t="s">
        <v>35</v>
      </c>
      <c r="O400" s="10" t="s">
        <v>768</v>
      </c>
      <c r="P400" s="10" t="s">
        <v>769</v>
      </c>
      <c r="Q400" s="10" t="s">
        <v>16</v>
      </c>
      <c r="R400" s="11">
        <v>464</v>
      </c>
      <c r="S400" s="10" t="s">
        <v>70</v>
      </c>
      <c r="T400" s="10" t="s">
        <v>52</v>
      </c>
      <c r="U400" s="12" t="s">
        <v>783</v>
      </c>
      <c r="V400" s="13">
        <v>13</v>
      </c>
      <c r="W400" s="14">
        <v>180.48799999999997</v>
      </c>
      <c r="X400" s="8">
        <f t="shared" si="55"/>
        <v>2346.3439999999996</v>
      </c>
    </row>
    <row r="401" spans="1:24" s="9" customFormat="1" ht="51" x14ac:dyDescent="0.25">
      <c r="A401" s="10" t="s">
        <v>99</v>
      </c>
      <c r="B401" s="10" t="s">
        <v>85</v>
      </c>
      <c r="C401" s="10" t="s">
        <v>47</v>
      </c>
      <c r="D401" s="10" t="s">
        <v>100</v>
      </c>
      <c r="E401" s="10" t="str">
        <f t="shared" si="48"/>
        <v>50446971_464</v>
      </c>
      <c r="F401" s="10" t="str">
        <f t="shared" si="49"/>
        <v>50446971_464_1</v>
      </c>
      <c r="G401" s="10" t="str">
        <f t="shared" si="50"/>
        <v>50446971_464_2</v>
      </c>
      <c r="H401" s="10" t="str">
        <f t="shared" si="51"/>
        <v>50446971_464_3</v>
      </c>
      <c r="I401" s="10" t="str">
        <f t="shared" si="52"/>
        <v>50446971_464_4</v>
      </c>
      <c r="J401" s="10" t="str">
        <f t="shared" si="53"/>
        <v>464</v>
      </c>
      <c r="K401" s="10" t="str">
        <f t="shared" si="54"/>
        <v>50446971</v>
      </c>
      <c r="L401" s="11">
        <v>50446971464</v>
      </c>
      <c r="M401" s="10" t="s">
        <v>791</v>
      </c>
      <c r="N401" s="10" t="s">
        <v>35</v>
      </c>
      <c r="O401" s="10" t="s">
        <v>792</v>
      </c>
      <c r="P401" s="10" t="s">
        <v>793</v>
      </c>
      <c r="Q401" s="10" t="s">
        <v>794</v>
      </c>
      <c r="R401" s="11">
        <v>464</v>
      </c>
      <c r="S401" s="10" t="s">
        <v>70</v>
      </c>
      <c r="T401" s="10" t="s">
        <v>53</v>
      </c>
      <c r="U401" s="12" t="s">
        <v>795</v>
      </c>
      <c r="V401" s="13">
        <v>9</v>
      </c>
      <c r="W401" s="14">
        <v>202.97200000000001</v>
      </c>
      <c r="X401" s="8">
        <f t="shared" si="55"/>
        <v>1826.748</v>
      </c>
    </row>
    <row r="402" spans="1:24" s="9" customFormat="1" ht="51" x14ac:dyDescent="0.25">
      <c r="A402" s="10" t="s">
        <v>99</v>
      </c>
      <c r="B402" s="10" t="s">
        <v>85</v>
      </c>
      <c r="C402" s="10" t="s">
        <v>47</v>
      </c>
      <c r="D402" s="10" t="s">
        <v>100</v>
      </c>
      <c r="E402" s="10" t="str">
        <f t="shared" si="48"/>
        <v>50446971_464</v>
      </c>
      <c r="F402" s="10" t="str">
        <f t="shared" si="49"/>
        <v>50446971_464_1</v>
      </c>
      <c r="G402" s="10" t="str">
        <f t="shared" si="50"/>
        <v>50446971_464_2</v>
      </c>
      <c r="H402" s="10" t="str">
        <f t="shared" si="51"/>
        <v>50446971_464_3</v>
      </c>
      <c r="I402" s="10" t="str">
        <f t="shared" si="52"/>
        <v>50446971_464_4</v>
      </c>
      <c r="J402" s="10" t="str">
        <f t="shared" si="53"/>
        <v>464</v>
      </c>
      <c r="K402" s="10" t="str">
        <f t="shared" si="54"/>
        <v>50446971</v>
      </c>
      <c r="L402" s="11">
        <v>50446971464</v>
      </c>
      <c r="M402" s="10" t="s">
        <v>791</v>
      </c>
      <c r="N402" s="10" t="s">
        <v>35</v>
      </c>
      <c r="O402" s="10" t="s">
        <v>792</v>
      </c>
      <c r="P402" s="10" t="s">
        <v>793</v>
      </c>
      <c r="Q402" s="10" t="s">
        <v>794</v>
      </c>
      <c r="R402" s="11">
        <v>464</v>
      </c>
      <c r="S402" s="10" t="s">
        <v>70</v>
      </c>
      <c r="T402" s="10" t="s">
        <v>46</v>
      </c>
      <c r="U402" s="12" t="s">
        <v>796</v>
      </c>
      <c r="V402" s="13">
        <v>32</v>
      </c>
      <c r="W402" s="14">
        <v>202.97200000000001</v>
      </c>
      <c r="X402" s="8">
        <f t="shared" si="55"/>
        <v>6495.1040000000003</v>
      </c>
    </row>
    <row r="403" spans="1:24" s="9" customFormat="1" ht="51" x14ac:dyDescent="0.25">
      <c r="A403" s="10" t="s">
        <v>99</v>
      </c>
      <c r="B403" s="10" t="s">
        <v>85</v>
      </c>
      <c r="C403" s="10" t="s">
        <v>93</v>
      </c>
      <c r="D403" s="10" t="s">
        <v>100</v>
      </c>
      <c r="E403" s="10" t="str">
        <f t="shared" si="48"/>
        <v>50417671_251</v>
      </c>
      <c r="F403" s="10" t="str">
        <f t="shared" si="49"/>
        <v>50417671_251_1</v>
      </c>
      <c r="G403" s="10" t="str">
        <f t="shared" si="50"/>
        <v>50417671_251_2</v>
      </c>
      <c r="H403" s="10" t="str">
        <f t="shared" si="51"/>
        <v>50417671_251_3</v>
      </c>
      <c r="I403" s="10" t="str">
        <f t="shared" si="52"/>
        <v>50417671_251_4</v>
      </c>
      <c r="J403" s="10" t="str">
        <f t="shared" si="53"/>
        <v>251</v>
      </c>
      <c r="K403" s="10" t="str">
        <f t="shared" si="54"/>
        <v>50417671</v>
      </c>
      <c r="L403" s="11">
        <v>50417671251</v>
      </c>
      <c r="M403" s="10" t="s">
        <v>656</v>
      </c>
      <c r="N403" s="10" t="s">
        <v>35</v>
      </c>
      <c r="O403" s="10" t="s">
        <v>657</v>
      </c>
      <c r="P403" s="10" t="s">
        <v>658</v>
      </c>
      <c r="Q403" s="10" t="s">
        <v>659</v>
      </c>
      <c r="R403" s="11">
        <v>251</v>
      </c>
      <c r="S403" s="10" t="s">
        <v>660</v>
      </c>
      <c r="T403" s="10" t="s">
        <v>53</v>
      </c>
      <c r="U403" s="12" t="s">
        <v>661</v>
      </c>
      <c r="V403" s="13">
        <v>6</v>
      </c>
      <c r="W403" s="14">
        <v>2025.0999999999997</v>
      </c>
      <c r="X403" s="8">
        <f t="shared" si="55"/>
        <v>12150.599999999999</v>
      </c>
    </row>
    <row r="404" spans="1:24" s="9" customFormat="1" ht="51" x14ac:dyDescent="0.25">
      <c r="A404" s="10" t="s">
        <v>99</v>
      </c>
      <c r="B404" s="10" t="s">
        <v>85</v>
      </c>
      <c r="C404" s="10" t="s">
        <v>93</v>
      </c>
      <c r="D404" s="10" t="s">
        <v>100</v>
      </c>
      <c r="E404" s="10" t="str">
        <f t="shared" si="48"/>
        <v>50417671_251</v>
      </c>
      <c r="F404" s="10" t="str">
        <f t="shared" si="49"/>
        <v>50417671_251_1</v>
      </c>
      <c r="G404" s="10" t="str">
        <f t="shared" si="50"/>
        <v>50417671_251_2</v>
      </c>
      <c r="H404" s="10" t="str">
        <f t="shared" si="51"/>
        <v>50417671_251_3</v>
      </c>
      <c r="I404" s="10" t="str">
        <f t="shared" si="52"/>
        <v>50417671_251_4</v>
      </c>
      <c r="J404" s="10" t="str">
        <f t="shared" si="53"/>
        <v>251</v>
      </c>
      <c r="K404" s="10" t="str">
        <f t="shared" si="54"/>
        <v>50417671</v>
      </c>
      <c r="L404" s="11">
        <v>50417671251</v>
      </c>
      <c r="M404" s="10" t="s">
        <v>656</v>
      </c>
      <c r="N404" s="10" t="s">
        <v>35</v>
      </c>
      <c r="O404" s="10" t="s">
        <v>657</v>
      </c>
      <c r="P404" s="10" t="s">
        <v>658</v>
      </c>
      <c r="Q404" s="10" t="s">
        <v>659</v>
      </c>
      <c r="R404" s="11">
        <v>251</v>
      </c>
      <c r="S404" s="10" t="s">
        <v>660</v>
      </c>
      <c r="T404" s="10" t="s">
        <v>46</v>
      </c>
      <c r="U404" s="12" t="s">
        <v>662</v>
      </c>
      <c r="V404" s="13">
        <v>2</v>
      </c>
      <c r="W404" s="14">
        <v>2025.0999999999997</v>
      </c>
      <c r="X404" s="8">
        <f t="shared" si="55"/>
        <v>4050.1999999999994</v>
      </c>
    </row>
    <row r="405" spans="1:24" s="9" customFormat="1" ht="51" x14ac:dyDescent="0.25">
      <c r="A405" s="10" t="s">
        <v>99</v>
      </c>
      <c r="B405" s="10" t="s">
        <v>85</v>
      </c>
      <c r="C405" s="10" t="s">
        <v>93</v>
      </c>
      <c r="D405" s="10" t="s">
        <v>100</v>
      </c>
      <c r="E405" s="10" t="str">
        <f t="shared" si="48"/>
        <v>50426474_001</v>
      </c>
      <c r="F405" s="10" t="str">
        <f t="shared" si="49"/>
        <v>50426474_001_1</v>
      </c>
      <c r="G405" s="10" t="str">
        <f t="shared" si="50"/>
        <v>50426474_001_2</v>
      </c>
      <c r="H405" s="10" t="str">
        <f t="shared" si="51"/>
        <v>50426474_001_3</v>
      </c>
      <c r="I405" s="10" t="str">
        <f t="shared" si="52"/>
        <v>50426474_001_4</v>
      </c>
      <c r="J405" s="10" t="str">
        <f t="shared" si="53"/>
        <v>001</v>
      </c>
      <c r="K405" s="10" t="str">
        <f t="shared" si="54"/>
        <v>50426474</v>
      </c>
      <c r="L405" s="11">
        <v>50426474001</v>
      </c>
      <c r="M405" s="10" t="s">
        <v>685</v>
      </c>
      <c r="N405" s="10" t="s">
        <v>35</v>
      </c>
      <c r="O405" s="10" t="s">
        <v>686</v>
      </c>
      <c r="P405" s="10" t="s">
        <v>687</v>
      </c>
      <c r="Q405" s="10" t="s">
        <v>94</v>
      </c>
      <c r="R405" s="11">
        <v>1</v>
      </c>
      <c r="S405" s="10" t="s">
        <v>13</v>
      </c>
      <c r="T405" s="10" t="s">
        <v>51</v>
      </c>
      <c r="U405" s="12" t="s">
        <v>688</v>
      </c>
      <c r="V405" s="13">
        <v>3</v>
      </c>
      <c r="W405" s="14">
        <v>337.26</v>
      </c>
      <c r="X405" s="8">
        <f t="shared" si="55"/>
        <v>1011.78</v>
      </c>
    </row>
    <row r="406" spans="1:24" s="9" customFormat="1" ht="51" x14ac:dyDescent="0.25">
      <c r="A406" s="10" t="s">
        <v>99</v>
      </c>
      <c r="B406" s="10" t="s">
        <v>85</v>
      </c>
      <c r="C406" s="10" t="s">
        <v>93</v>
      </c>
      <c r="D406" s="10" t="s">
        <v>100</v>
      </c>
      <c r="E406" s="10" t="str">
        <f t="shared" si="48"/>
        <v>50426474_001</v>
      </c>
      <c r="F406" s="10" t="str">
        <f t="shared" si="49"/>
        <v>50426474_001_1</v>
      </c>
      <c r="G406" s="10" t="str">
        <f t="shared" si="50"/>
        <v>50426474_001_2</v>
      </c>
      <c r="H406" s="10" t="str">
        <f t="shared" si="51"/>
        <v>50426474_001_3</v>
      </c>
      <c r="I406" s="10" t="str">
        <f t="shared" si="52"/>
        <v>50426474_001_4</v>
      </c>
      <c r="J406" s="10" t="str">
        <f t="shared" si="53"/>
        <v>001</v>
      </c>
      <c r="K406" s="10" t="str">
        <f t="shared" si="54"/>
        <v>50426474</v>
      </c>
      <c r="L406" s="11">
        <v>50426474001</v>
      </c>
      <c r="M406" s="10" t="s">
        <v>685</v>
      </c>
      <c r="N406" s="10" t="s">
        <v>35</v>
      </c>
      <c r="O406" s="10" t="s">
        <v>686</v>
      </c>
      <c r="P406" s="10" t="s">
        <v>687</v>
      </c>
      <c r="Q406" s="10" t="s">
        <v>94</v>
      </c>
      <c r="R406" s="11">
        <v>1</v>
      </c>
      <c r="S406" s="10" t="s">
        <v>13</v>
      </c>
      <c r="T406" s="10" t="s">
        <v>53</v>
      </c>
      <c r="U406" s="12" t="s">
        <v>689</v>
      </c>
      <c r="V406" s="13">
        <v>4</v>
      </c>
      <c r="W406" s="14">
        <v>337.26</v>
      </c>
      <c r="X406" s="8">
        <f t="shared" si="55"/>
        <v>1349.04</v>
      </c>
    </row>
    <row r="407" spans="1:24" s="9" customFormat="1" ht="51" x14ac:dyDescent="0.25">
      <c r="A407" s="10" t="s">
        <v>99</v>
      </c>
      <c r="B407" s="10" t="s">
        <v>85</v>
      </c>
      <c r="C407" s="10" t="s">
        <v>93</v>
      </c>
      <c r="D407" s="10" t="s">
        <v>100</v>
      </c>
      <c r="E407" s="10" t="str">
        <f t="shared" si="48"/>
        <v>50439188_001</v>
      </c>
      <c r="F407" s="10" t="str">
        <f t="shared" si="49"/>
        <v>50439188_001_1</v>
      </c>
      <c r="G407" s="10" t="str">
        <f t="shared" si="50"/>
        <v>50439188_001_2</v>
      </c>
      <c r="H407" s="10" t="str">
        <f t="shared" si="51"/>
        <v>50439188_001_3</v>
      </c>
      <c r="I407" s="10" t="str">
        <f t="shared" si="52"/>
        <v>50439188_001_4</v>
      </c>
      <c r="J407" s="10" t="str">
        <f t="shared" si="53"/>
        <v>001</v>
      </c>
      <c r="K407" s="10" t="str">
        <f t="shared" si="54"/>
        <v>50439188</v>
      </c>
      <c r="L407" s="11">
        <v>50439188001</v>
      </c>
      <c r="M407" s="10" t="s">
        <v>704</v>
      </c>
      <c r="N407" s="10" t="s">
        <v>35</v>
      </c>
      <c r="O407" s="10" t="s">
        <v>705</v>
      </c>
      <c r="P407" s="10" t="s">
        <v>706</v>
      </c>
      <c r="Q407" s="10" t="s">
        <v>94</v>
      </c>
      <c r="R407" s="11">
        <v>1</v>
      </c>
      <c r="S407" s="10" t="s">
        <v>13</v>
      </c>
      <c r="T407" s="10" t="s">
        <v>51</v>
      </c>
      <c r="U407" s="12" t="s">
        <v>707</v>
      </c>
      <c r="V407" s="13">
        <v>2</v>
      </c>
      <c r="W407" s="14">
        <v>563.024</v>
      </c>
      <c r="X407" s="8">
        <f t="shared" si="55"/>
        <v>1126.048</v>
      </c>
    </row>
    <row r="408" spans="1:24" s="9" customFormat="1" ht="51" x14ac:dyDescent="0.25">
      <c r="A408" s="10" t="s">
        <v>99</v>
      </c>
      <c r="B408" s="10" t="s">
        <v>85</v>
      </c>
      <c r="C408" s="10" t="s">
        <v>93</v>
      </c>
      <c r="D408" s="10" t="s">
        <v>100</v>
      </c>
      <c r="E408" s="10" t="str">
        <f t="shared" si="48"/>
        <v>50439188_001</v>
      </c>
      <c r="F408" s="10" t="str">
        <f t="shared" si="49"/>
        <v>50439188_001_1</v>
      </c>
      <c r="G408" s="10" t="str">
        <f t="shared" si="50"/>
        <v>50439188_001_2</v>
      </c>
      <c r="H408" s="10" t="str">
        <f t="shared" si="51"/>
        <v>50439188_001_3</v>
      </c>
      <c r="I408" s="10" t="str">
        <f t="shared" si="52"/>
        <v>50439188_001_4</v>
      </c>
      <c r="J408" s="10" t="str">
        <f t="shared" si="53"/>
        <v>001</v>
      </c>
      <c r="K408" s="10" t="str">
        <f t="shared" si="54"/>
        <v>50439188</v>
      </c>
      <c r="L408" s="11">
        <v>50439188001</v>
      </c>
      <c r="M408" s="10" t="s">
        <v>704</v>
      </c>
      <c r="N408" s="10" t="s">
        <v>35</v>
      </c>
      <c r="O408" s="10" t="s">
        <v>705</v>
      </c>
      <c r="P408" s="10" t="s">
        <v>706</v>
      </c>
      <c r="Q408" s="10" t="s">
        <v>94</v>
      </c>
      <c r="R408" s="11">
        <v>1</v>
      </c>
      <c r="S408" s="10" t="s">
        <v>13</v>
      </c>
      <c r="T408" s="10" t="s">
        <v>46</v>
      </c>
      <c r="U408" s="12" t="s">
        <v>708</v>
      </c>
      <c r="V408" s="13">
        <v>5</v>
      </c>
      <c r="W408" s="14">
        <v>563.024</v>
      </c>
      <c r="X408" s="8">
        <f t="shared" si="55"/>
        <v>2815.12</v>
      </c>
    </row>
    <row r="409" spans="1:24" s="9" customFormat="1" ht="51" x14ac:dyDescent="0.25">
      <c r="A409" s="10" t="s">
        <v>99</v>
      </c>
      <c r="B409" s="10" t="s">
        <v>85</v>
      </c>
      <c r="C409" s="10" t="s">
        <v>93</v>
      </c>
      <c r="D409" s="10" t="s">
        <v>100</v>
      </c>
      <c r="E409" s="10" t="str">
        <f t="shared" si="48"/>
        <v>50443107_001</v>
      </c>
      <c r="F409" s="10" t="str">
        <f t="shared" si="49"/>
        <v>50443107_001_1</v>
      </c>
      <c r="G409" s="10" t="str">
        <f t="shared" si="50"/>
        <v>50443107_001_2</v>
      </c>
      <c r="H409" s="10" t="str">
        <f t="shared" si="51"/>
        <v>50443107_001_3</v>
      </c>
      <c r="I409" s="10" t="str">
        <f t="shared" si="52"/>
        <v>50443107_001_4</v>
      </c>
      <c r="J409" s="10" t="str">
        <f t="shared" si="53"/>
        <v>001</v>
      </c>
      <c r="K409" s="10" t="str">
        <f t="shared" si="54"/>
        <v>50443107</v>
      </c>
      <c r="L409" s="11">
        <v>50443107001</v>
      </c>
      <c r="M409" s="10" t="s">
        <v>758</v>
      </c>
      <c r="N409" s="10" t="s">
        <v>35</v>
      </c>
      <c r="O409" s="10" t="s">
        <v>759</v>
      </c>
      <c r="P409" s="10" t="s">
        <v>760</v>
      </c>
      <c r="Q409" s="10" t="s">
        <v>94</v>
      </c>
      <c r="R409" s="11">
        <v>1</v>
      </c>
      <c r="S409" s="10" t="s">
        <v>13</v>
      </c>
      <c r="T409" s="10" t="s">
        <v>58</v>
      </c>
      <c r="U409" s="12" t="s">
        <v>761</v>
      </c>
      <c r="V409" s="13">
        <v>5</v>
      </c>
      <c r="W409" s="14">
        <v>337.26</v>
      </c>
      <c r="X409" s="8">
        <f t="shared" si="55"/>
        <v>1686.3</v>
      </c>
    </row>
    <row r="410" spans="1:24" s="9" customFormat="1" ht="51" x14ac:dyDescent="0.25">
      <c r="A410" s="10" t="s">
        <v>99</v>
      </c>
      <c r="B410" s="10" t="s">
        <v>85</v>
      </c>
      <c r="C410" s="10" t="s">
        <v>93</v>
      </c>
      <c r="D410" s="10" t="s">
        <v>100</v>
      </c>
      <c r="E410" s="10" t="str">
        <f t="shared" si="48"/>
        <v>50450714_001</v>
      </c>
      <c r="F410" s="10" t="str">
        <f t="shared" si="49"/>
        <v>50450714_001_1</v>
      </c>
      <c r="G410" s="10" t="str">
        <f t="shared" si="50"/>
        <v>50450714_001_2</v>
      </c>
      <c r="H410" s="10" t="str">
        <f t="shared" si="51"/>
        <v>50450714_001_3</v>
      </c>
      <c r="I410" s="10" t="str">
        <f t="shared" si="52"/>
        <v>50450714_001_4</v>
      </c>
      <c r="J410" s="10" t="str">
        <f t="shared" si="53"/>
        <v>001</v>
      </c>
      <c r="K410" s="10" t="str">
        <f t="shared" si="54"/>
        <v>50450714</v>
      </c>
      <c r="L410" s="11">
        <v>50450714001</v>
      </c>
      <c r="M410" s="10" t="s">
        <v>817</v>
      </c>
      <c r="N410" s="10" t="s">
        <v>35</v>
      </c>
      <c r="O410" s="10" t="s">
        <v>818</v>
      </c>
      <c r="P410" s="10" t="s">
        <v>819</v>
      </c>
      <c r="Q410" s="10" t="s">
        <v>94</v>
      </c>
      <c r="R410" s="11">
        <v>1</v>
      </c>
      <c r="S410" s="10" t="s">
        <v>13</v>
      </c>
      <c r="T410" s="10" t="s">
        <v>46</v>
      </c>
      <c r="U410" s="12" t="s">
        <v>820</v>
      </c>
      <c r="V410" s="13">
        <v>9</v>
      </c>
      <c r="W410" s="14">
        <v>393.62400000000002</v>
      </c>
      <c r="X410" s="8">
        <f t="shared" si="55"/>
        <v>3542.616</v>
      </c>
    </row>
    <row r="411" spans="1:24" s="9" customFormat="1" ht="51" x14ac:dyDescent="0.25">
      <c r="A411" s="10" t="s">
        <v>99</v>
      </c>
      <c r="B411" s="10" t="s">
        <v>85</v>
      </c>
      <c r="C411" s="10" t="s">
        <v>93</v>
      </c>
      <c r="D411" s="10" t="s">
        <v>100</v>
      </c>
      <c r="E411" s="10" t="str">
        <f t="shared" si="48"/>
        <v>50450714_001</v>
      </c>
      <c r="F411" s="10" t="str">
        <f t="shared" si="49"/>
        <v>50450714_001_1</v>
      </c>
      <c r="G411" s="10" t="str">
        <f t="shared" si="50"/>
        <v>50450714_001_2</v>
      </c>
      <c r="H411" s="10" t="str">
        <f t="shared" si="51"/>
        <v>50450714_001_3</v>
      </c>
      <c r="I411" s="10" t="str">
        <f t="shared" si="52"/>
        <v>50450714_001_4</v>
      </c>
      <c r="J411" s="10" t="str">
        <f t="shared" si="53"/>
        <v>001</v>
      </c>
      <c r="K411" s="10" t="str">
        <f t="shared" si="54"/>
        <v>50450714</v>
      </c>
      <c r="L411" s="11">
        <v>50450714001</v>
      </c>
      <c r="M411" s="10" t="s">
        <v>817</v>
      </c>
      <c r="N411" s="10" t="s">
        <v>35</v>
      </c>
      <c r="O411" s="10" t="s">
        <v>818</v>
      </c>
      <c r="P411" s="10" t="s">
        <v>819</v>
      </c>
      <c r="Q411" s="10" t="s">
        <v>94</v>
      </c>
      <c r="R411" s="11">
        <v>1</v>
      </c>
      <c r="S411" s="10" t="s">
        <v>13</v>
      </c>
      <c r="T411" s="10" t="s">
        <v>52</v>
      </c>
      <c r="U411" s="12" t="s">
        <v>821</v>
      </c>
      <c r="V411" s="13">
        <v>1</v>
      </c>
      <c r="W411" s="14">
        <v>393.62399999999997</v>
      </c>
      <c r="X411" s="8">
        <f t="shared" si="55"/>
        <v>393.62399999999997</v>
      </c>
    </row>
    <row r="412" spans="1:24" s="9" customFormat="1" ht="51" x14ac:dyDescent="0.25">
      <c r="A412" s="10" t="s">
        <v>99</v>
      </c>
      <c r="B412" s="10" t="s">
        <v>12</v>
      </c>
      <c r="C412" s="10" t="s">
        <v>114</v>
      </c>
      <c r="D412" s="10" t="s">
        <v>100</v>
      </c>
      <c r="E412" s="10" t="str">
        <f t="shared" si="48"/>
        <v>50318625_001</v>
      </c>
      <c r="F412" s="10" t="str">
        <f t="shared" si="49"/>
        <v>50318625_001_1</v>
      </c>
      <c r="G412" s="10" t="str">
        <f t="shared" si="50"/>
        <v>50318625_001_2</v>
      </c>
      <c r="H412" s="10" t="str">
        <f t="shared" si="51"/>
        <v>50318625_001_3</v>
      </c>
      <c r="I412" s="10" t="str">
        <f t="shared" si="52"/>
        <v>50318625_001_4</v>
      </c>
      <c r="J412" s="10" t="str">
        <f t="shared" si="53"/>
        <v>001</v>
      </c>
      <c r="K412" s="10" t="str">
        <f t="shared" si="54"/>
        <v>50318625</v>
      </c>
      <c r="L412" s="11">
        <v>50318625001</v>
      </c>
      <c r="M412" s="10" t="s">
        <v>113</v>
      </c>
      <c r="N412" s="10" t="s">
        <v>14</v>
      </c>
      <c r="O412" s="10" t="s">
        <v>115</v>
      </c>
      <c r="P412" s="10" t="s">
        <v>116</v>
      </c>
      <c r="Q412" s="10" t="s">
        <v>117</v>
      </c>
      <c r="R412" s="11">
        <v>1</v>
      </c>
      <c r="S412" s="10" t="s">
        <v>13</v>
      </c>
      <c r="T412" s="10" t="s">
        <v>61</v>
      </c>
      <c r="U412" s="12" t="s">
        <v>118</v>
      </c>
      <c r="V412" s="13">
        <v>1</v>
      </c>
      <c r="W412" s="14">
        <v>64.988</v>
      </c>
      <c r="X412" s="8">
        <f t="shared" si="55"/>
        <v>64.988</v>
      </c>
    </row>
    <row r="413" spans="1:24" s="9" customFormat="1" ht="89.25" x14ac:dyDescent="0.25">
      <c r="A413" s="10" t="s">
        <v>99</v>
      </c>
      <c r="B413" s="10" t="s">
        <v>12</v>
      </c>
      <c r="C413" s="10" t="s">
        <v>114</v>
      </c>
      <c r="D413" s="10" t="s">
        <v>100</v>
      </c>
      <c r="E413" s="10" t="str">
        <f t="shared" si="48"/>
        <v>50410078_199</v>
      </c>
      <c r="F413" s="10" t="str">
        <f t="shared" si="49"/>
        <v>50410078_199_1</v>
      </c>
      <c r="G413" s="10" t="str">
        <f t="shared" si="50"/>
        <v>50410078_199_2</v>
      </c>
      <c r="H413" s="10" t="str">
        <f t="shared" si="51"/>
        <v>50410078_199_3</v>
      </c>
      <c r="I413" s="10" t="str">
        <f t="shared" si="52"/>
        <v>50410078_199_4</v>
      </c>
      <c r="J413" s="10" t="str">
        <f t="shared" si="53"/>
        <v>199</v>
      </c>
      <c r="K413" s="10" t="str">
        <f t="shared" si="54"/>
        <v>50410078</v>
      </c>
      <c r="L413" s="11">
        <v>50410078199</v>
      </c>
      <c r="M413" s="10" t="s">
        <v>178</v>
      </c>
      <c r="N413" s="10" t="s">
        <v>14</v>
      </c>
      <c r="O413" s="10" t="s">
        <v>179</v>
      </c>
      <c r="P413" s="10" t="s">
        <v>180</v>
      </c>
      <c r="Q413" s="10" t="s">
        <v>16</v>
      </c>
      <c r="R413" s="11">
        <v>199</v>
      </c>
      <c r="S413" s="10" t="s">
        <v>50</v>
      </c>
      <c r="T413" s="10" t="s">
        <v>61</v>
      </c>
      <c r="U413" s="12" t="s">
        <v>181</v>
      </c>
      <c r="V413" s="13">
        <v>1</v>
      </c>
      <c r="W413" s="14">
        <v>28.027999999999999</v>
      </c>
      <c r="X413" s="8">
        <f t="shared" si="55"/>
        <v>28.027999999999999</v>
      </c>
    </row>
    <row r="414" spans="1:24" s="9" customFormat="1" ht="89.25" x14ac:dyDescent="0.25">
      <c r="A414" s="10" t="s">
        <v>99</v>
      </c>
      <c r="B414" s="10" t="s">
        <v>12</v>
      </c>
      <c r="C414" s="10" t="s">
        <v>114</v>
      </c>
      <c r="D414" s="10" t="s">
        <v>100</v>
      </c>
      <c r="E414" s="10" t="str">
        <f t="shared" si="48"/>
        <v>50410079_199</v>
      </c>
      <c r="F414" s="10" t="str">
        <f t="shared" si="49"/>
        <v>50410079_199_1</v>
      </c>
      <c r="G414" s="10" t="str">
        <f t="shared" si="50"/>
        <v>50410079_199_2</v>
      </c>
      <c r="H414" s="10" t="str">
        <f t="shared" si="51"/>
        <v>50410079_199_3</v>
      </c>
      <c r="I414" s="10" t="str">
        <f t="shared" si="52"/>
        <v>50410079_199_4</v>
      </c>
      <c r="J414" s="10" t="str">
        <f t="shared" si="53"/>
        <v>199</v>
      </c>
      <c r="K414" s="10" t="str">
        <f t="shared" si="54"/>
        <v>50410079</v>
      </c>
      <c r="L414" s="11">
        <v>50410079199</v>
      </c>
      <c r="M414" s="10" t="s">
        <v>182</v>
      </c>
      <c r="N414" s="10" t="s">
        <v>14</v>
      </c>
      <c r="O414" s="10" t="s">
        <v>183</v>
      </c>
      <c r="P414" s="10" t="s">
        <v>184</v>
      </c>
      <c r="Q414" s="10" t="s">
        <v>16</v>
      </c>
      <c r="R414" s="11">
        <v>199</v>
      </c>
      <c r="S414" s="10" t="s">
        <v>50</v>
      </c>
      <c r="T414" s="10" t="s">
        <v>61</v>
      </c>
      <c r="U414" s="12" t="s">
        <v>185</v>
      </c>
      <c r="V414" s="13">
        <v>1</v>
      </c>
      <c r="W414" s="14">
        <v>28.027999999999999</v>
      </c>
      <c r="X414" s="8">
        <f t="shared" si="55"/>
        <v>28.027999999999999</v>
      </c>
    </row>
    <row r="415" spans="1:24" s="9" customFormat="1" ht="89.25" x14ac:dyDescent="0.25">
      <c r="A415" s="10" t="s">
        <v>99</v>
      </c>
      <c r="B415" s="10" t="s">
        <v>12</v>
      </c>
      <c r="C415" s="10" t="s">
        <v>114</v>
      </c>
      <c r="D415" s="10" t="s">
        <v>100</v>
      </c>
      <c r="E415" s="10" t="str">
        <f t="shared" si="48"/>
        <v>50410080_199</v>
      </c>
      <c r="F415" s="10" t="str">
        <f t="shared" si="49"/>
        <v>50410080_199_1</v>
      </c>
      <c r="G415" s="10" t="str">
        <f t="shared" si="50"/>
        <v>50410080_199_2</v>
      </c>
      <c r="H415" s="10" t="str">
        <f t="shared" si="51"/>
        <v>50410080_199_3</v>
      </c>
      <c r="I415" s="10" t="str">
        <f t="shared" si="52"/>
        <v>50410080_199_4</v>
      </c>
      <c r="J415" s="10" t="str">
        <f t="shared" si="53"/>
        <v>199</v>
      </c>
      <c r="K415" s="10" t="str">
        <f t="shared" si="54"/>
        <v>50410080</v>
      </c>
      <c r="L415" s="11">
        <v>50410080199</v>
      </c>
      <c r="M415" s="10" t="s">
        <v>186</v>
      </c>
      <c r="N415" s="10" t="s">
        <v>14</v>
      </c>
      <c r="O415" s="10" t="s">
        <v>187</v>
      </c>
      <c r="P415" s="10" t="s">
        <v>188</v>
      </c>
      <c r="Q415" s="10" t="s">
        <v>16</v>
      </c>
      <c r="R415" s="11">
        <v>199</v>
      </c>
      <c r="S415" s="10" t="s">
        <v>50</v>
      </c>
      <c r="T415" s="10" t="s">
        <v>61</v>
      </c>
      <c r="U415" s="12" t="s">
        <v>189</v>
      </c>
      <c r="V415" s="13">
        <v>1</v>
      </c>
      <c r="W415" s="14">
        <v>28.027999999999999</v>
      </c>
      <c r="X415" s="8">
        <f t="shared" si="55"/>
        <v>28.027999999999999</v>
      </c>
    </row>
    <row r="416" spans="1:24" s="9" customFormat="1" ht="51" x14ac:dyDescent="0.25">
      <c r="A416" s="10" t="s">
        <v>99</v>
      </c>
      <c r="B416" s="10" t="s">
        <v>12</v>
      </c>
      <c r="C416" s="10" t="s">
        <v>114</v>
      </c>
      <c r="D416" s="10" t="s">
        <v>100</v>
      </c>
      <c r="E416" s="10" t="str">
        <f t="shared" si="48"/>
        <v>50451996_405</v>
      </c>
      <c r="F416" s="10" t="str">
        <f t="shared" si="49"/>
        <v>50451996_405_1</v>
      </c>
      <c r="G416" s="10" t="str">
        <f t="shared" si="50"/>
        <v>50451996_405_2</v>
      </c>
      <c r="H416" s="10" t="str">
        <f t="shared" si="51"/>
        <v>50451996_405_3</v>
      </c>
      <c r="I416" s="10" t="str">
        <f t="shared" si="52"/>
        <v>50451996_405_4</v>
      </c>
      <c r="J416" s="10" t="str">
        <f t="shared" si="53"/>
        <v>405</v>
      </c>
      <c r="K416" s="10" t="str">
        <f t="shared" si="54"/>
        <v>50451996</v>
      </c>
      <c r="L416" s="11">
        <v>50451996405</v>
      </c>
      <c r="M416" s="10" t="s">
        <v>415</v>
      </c>
      <c r="N416" s="10" t="s">
        <v>14</v>
      </c>
      <c r="O416" s="10" t="s">
        <v>416</v>
      </c>
      <c r="P416" s="10" t="s">
        <v>417</v>
      </c>
      <c r="Q416" s="10" t="s">
        <v>117</v>
      </c>
      <c r="R416" s="11">
        <v>405</v>
      </c>
      <c r="S416" s="10" t="s">
        <v>45</v>
      </c>
      <c r="T416" s="10" t="s">
        <v>61</v>
      </c>
      <c r="U416" s="12" t="s">
        <v>418</v>
      </c>
      <c r="V416" s="13">
        <v>6</v>
      </c>
      <c r="W416" s="14">
        <v>67.759999999999991</v>
      </c>
      <c r="X416" s="8">
        <f t="shared" si="55"/>
        <v>406.55999999999995</v>
      </c>
    </row>
    <row r="417" spans="1:24" s="9" customFormat="1" ht="63.75" x14ac:dyDescent="0.25">
      <c r="A417" s="10" t="s">
        <v>99</v>
      </c>
      <c r="B417" s="10" t="s">
        <v>12</v>
      </c>
      <c r="C417" s="10" t="s">
        <v>114</v>
      </c>
      <c r="D417" s="10" t="s">
        <v>100</v>
      </c>
      <c r="E417" s="10" t="str">
        <f t="shared" si="48"/>
        <v>50460860_001</v>
      </c>
      <c r="F417" s="10" t="str">
        <f t="shared" si="49"/>
        <v>50460860_001_1</v>
      </c>
      <c r="G417" s="10" t="str">
        <f t="shared" si="50"/>
        <v>50460860_001_2</v>
      </c>
      <c r="H417" s="10" t="str">
        <f t="shared" si="51"/>
        <v>50460860_001_3</v>
      </c>
      <c r="I417" s="10" t="str">
        <f t="shared" si="52"/>
        <v>50460860_001_4</v>
      </c>
      <c r="J417" s="10" t="str">
        <f t="shared" si="53"/>
        <v>001</v>
      </c>
      <c r="K417" s="10" t="str">
        <f t="shared" si="54"/>
        <v>50460860</v>
      </c>
      <c r="L417" s="11">
        <v>50460860001</v>
      </c>
      <c r="M417" s="10" t="s">
        <v>592</v>
      </c>
      <c r="N417" s="10" t="s">
        <v>14</v>
      </c>
      <c r="O417" s="10" t="s">
        <v>593</v>
      </c>
      <c r="P417" s="10" t="s">
        <v>594</v>
      </c>
      <c r="Q417" s="10" t="s">
        <v>117</v>
      </c>
      <c r="R417" s="11">
        <v>1</v>
      </c>
      <c r="S417" s="10" t="s">
        <v>13</v>
      </c>
      <c r="T417" s="10" t="s">
        <v>61</v>
      </c>
      <c r="U417" s="12" t="s">
        <v>595</v>
      </c>
      <c r="V417" s="13">
        <v>1</v>
      </c>
      <c r="W417" s="14">
        <v>67.759999999999991</v>
      </c>
      <c r="X417" s="8">
        <f t="shared" si="55"/>
        <v>67.759999999999991</v>
      </c>
    </row>
    <row r="418" spans="1:24" s="9" customFormat="1" ht="51" x14ac:dyDescent="0.25">
      <c r="A418" s="10" t="s">
        <v>99</v>
      </c>
      <c r="B418" s="10" t="s">
        <v>12</v>
      </c>
      <c r="C418" s="10" t="s">
        <v>56</v>
      </c>
      <c r="D418" s="10" t="s">
        <v>100</v>
      </c>
      <c r="E418" s="10" t="str">
        <f t="shared" si="48"/>
        <v>50435474_693</v>
      </c>
      <c r="F418" s="10" t="str">
        <f t="shared" si="49"/>
        <v>50435474_693_1</v>
      </c>
      <c r="G418" s="10" t="str">
        <f t="shared" si="50"/>
        <v>50435474_693_2</v>
      </c>
      <c r="H418" s="10" t="str">
        <f t="shared" si="51"/>
        <v>50435474_693_3</v>
      </c>
      <c r="I418" s="10" t="str">
        <f t="shared" si="52"/>
        <v>50435474_693_4</v>
      </c>
      <c r="J418" s="10" t="str">
        <f t="shared" si="53"/>
        <v>693</v>
      </c>
      <c r="K418" s="10" t="str">
        <f t="shared" si="54"/>
        <v>50435474</v>
      </c>
      <c r="L418" s="11">
        <v>50435474693</v>
      </c>
      <c r="M418" s="10" t="s">
        <v>277</v>
      </c>
      <c r="N418" s="10" t="s">
        <v>35</v>
      </c>
      <c r="O418" s="10" t="s">
        <v>278</v>
      </c>
      <c r="P418" s="10" t="s">
        <v>279</v>
      </c>
      <c r="Q418" s="10" t="s">
        <v>62</v>
      </c>
      <c r="R418" s="11">
        <v>693</v>
      </c>
      <c r="S418" s="10" t="s">
        <v>280</v>
      </c>
      <c r="T418" s="10" t="s">
        <v>53</v>
      </c>
      <c r="U418" s="12" t="s">
        <v>281</v>
      </c>
      <c r="V418" s="13">
        <v>19</v>
      </c>
      <c r="W418" s="14">
        <v>314.77599999999995</v>
      </c>
      <c r="X418" s="8">
        <f t="shared" si="55"/>
        <v>5980.7439999999988</v>
      </c>
    </row>
    <row r="419" spans="1:24" s="9" customFormat="1" ht="51" x14ac:dyDescent="0.25">
      <c r="A419" s="10" t="s">
        <v>99</v>
      </c>
      <c r="B419" s="10" t="s">
        <v>12</v>
      </c>
      <c r="C419" s="10" t="s">
        <v>56</v>
      </c>
      <c r="D419" s="10" t="s">
        <v>100</v>
      </c>
      <c r="E419" s="10" t="str">
        <f t="shared" si="48"/>
        <v>50456945_405</v>
      </c>
      <c r="F419" s="10" t="str">
        <f t="shared" si="49"/>
        <v>50456945_405_1</v>
      </c>
      <c r="G419" s="10" t="str">
        <f t="shared" si="50"/>
        <v>50456945_405_2</v>
      </c>
      <c r="H419" s="10" t="str">
        <f t="shared" si="51"/>
        <v>50456945_405_3</v>
      </c>
      <c r="I419" s="10" t="str">
        <f t="shared" si="52"/>
        <v>50456945_405_4</v>
      </c>
      <c r="J419" s="10" t="str">
        <f t="shared" si="53"/>
        <v>405</v>
      </c>
      <c r="K419" s="10" t="str">
        <f t="shared" si="54"/>
        <v>50456945</v>
      </c>
      <c r="L419" s="11">
        <v>50456945405</v>
      </c>
      <c r="M419" s="10" t="s">
        <v>464</v>
      </c>
      <c r="N419" s="10" t="s">
        <v>35</v>
      </c>
      <c r="O419" s="10" t="s">
        <v>465</v>
      </c>
      <c r="P419" s="10" t="s">
        <v>466</v>
      </c>
      <c r="Q419" s="10" t="s">
        <v>467</v>
      </c>
      <c r="R419" s="11">
        <v>405</v>
      </c>
      <c r="S419" s="10" t="s">
        <v>45</v>
      </c>
      <c r="T419" s="10" t="s">
        <v>53</v>
      </c>
      <c r="U419" s="12" t="s">
        <v>468</v>
      </c>
      <c r="V419" s="13">
        <v>7</v>
      </c>
      <c r="W419" s="14">
        <v>337.26</v>
      </c>
      <c r="X419" s="8">
        <f t="shared" si="55"/>
        <v>2360.8199999999997</v>
      </c>
    </row>
    <row r="420" spans="1:24" s="9" customFormat="1" ht="51" x14ac:dyDescent="0.25">
      <c r="A420" s="10" t="s">
        <v>99</v>
      </c>
      <c r="B420" s="10" t="s">
        <v>12</v>
      </c>
      <c r="C420" s="10" t="s">
        <v>56</v>
      </c>
      <c r="D420" s="10" t="s">
        <v>100</v>
      </c>
      <c r="E420" s="10" t="str">
        <f t="shared" si="48"/>
        <v>50456945_405</v>
      </c>
      <c r="F420" s="10" t="str">
        <f t="shared" si="49"/>
        <v>50456945_405_1</v>
      </c>
      <c r="G420" s="10" t="str">
        <f t="shared" si="50"/>
        <v>50456945_405_2</v>
      </c>
      <c r="H420" s="10" t="str">
        <f t="shared" si="51"/>
        <v>50456945_405_3</v>
      </c>
      <c r="I420" s="10" t="str">
        <f t="shared" si="52"/>
        <v>50456945_405_4</v>
      </c>
      <c r="J420" s="10" t="str">
        <f t="shared" si="53"/>
        <v>405</v>
      </c>
      <c r="K420" s="10" t="str">
        <f t="shared" si="54"/>
        <v>50456945</v>
      </c>
      <c r="L420" s="11">
        <v>50456945405</v>
      </c>
      <c r="M420" s="10" t="s">
        <v>464</v>
      </c>
      <c r="N420" s="10" t="s">
        <v>35</v>
      </c>
      <c r="O420" s="10" t="s">
        <v>465</v>
      </c>
      <c r="P420" s="10" t="s">
        <v>466</v>
      </c>
      <c r="Q420" s="10" t="s">
        <v>467</v>
      </c>
      <c r="R420" s="11">
        <v>405</v>
      </c>
      <c r="S420" s="10" t="s">
        <v>45</v>
      </c>
      <c r="T420" s="10" t="s">
        <v>46</v>
      </c>
      <c r="U420" s="12" t="s">
        <v>469</v>
      </c>
      <c r="V420" s="13">
        <v>20</v>
      </c>
      <c r="W420" s="14">
        <v>337.26</v>
      </c>
      <c r="X420" s="8">
        <f t="shared" si="55"/>
        <v>6745.2</v>
      </c>
    </row>
    <row r="421" spans="1:24" s="9" customFormat="1" ht="51" x14ac:dyDescent="0.25">
      <c r="A421" s="10" t="s">
        <v>99</v>
      </c>
      <c r="B421" s="10" t="s">
        <v>12</v>
      </c>
      <c r="C421" s="10" t="s">
        <v>56</v>
      </c>
      <c r="D421" s="10" t="s">
        <v>100</v>
      </c>
      <c r="E421" s="10" t="str">
        <f t="shared" si="48"/>
        <v>50456957_001</v>
      </c>
      <c r="F421" s="10" t="str">
        <f t="shared" si="49"/>
        <v>50456957_001_1</v>
      </c>
      <c r="G421" s="10" t="str">
        <f t="shared" si="50"/>
        <v>50456957_001_2</v>
      </c>
      <c r="H421" s="10" t="str">
        <f t="shared" si="51"/>
        <v>50456957_001_3</v>
      </c>
      <c r="I421" s="10" t="str">
        <f t="shared" si="52"/>
        <v>50456957_001_4</v>
      </c>
      <c r="J421" s="10" t="str">
        <f t="shared" si="53"/>
        <v>001</v>
      </c>
      <c r="K421" s="10" t="str">
        <f t="shared" si="54"/>
        <v>50456957</v>
      </c>
      <c r="L421" s="11">
        <v>50456957001</v>
      </c>
      <c r="M421" s="10" t="s">
        <v>470</v>
      </c>
      <c r="N421" s="10" t="s">
        <v>35</v>
      </c>
      <c r="O421" s="10" t="s">
        <v>471</v>
      </c>
      <c r="P421" s="10" t="s">
        <v>472</v>
      </c>
      <c r="Q421" s="10" t="s">
        <v>467</v>
      </c>
      <c r="R421" s="11">
        <v>1</v>
      </c>
      <c r="S421" s="10" t="s">
        <v>13</v>
      </c>
      <c r="T421" s="10" t="s">
        <v>46</v>
      </c>
      <c r="U421" s="12" t="s">
        <v>473</v>
      </c>
      <c r="V421" s="13">
        <v>9</v>
      </c>
      <c r="W421" s="14">
        <v>393.62400000000002</v>
      </c>
      <c r="X421" s="8">
        <f t="shared" si="55"/>
        <v>3542.616</v>
      </c>
    </row>
    <row r="422" spans="1:24" s="9" customFormat="1" ht="63.75" x14ac:dyDescent="0.25">
      <c r="A422" s="10" t="s">
        <v>99</v>
      </c>
      <c r="B422" s="10" t="s">
        <v>12</v>
      </c>
      <c r="C422" s="10" t="s">
        <v>56</v>
      </c>
      <c r="D422" s="10" t="s">
        <v>100</v>
      </c>
      <c r="E422" s="10" t="str">
        <f t="shared" si="48"/>
        <v>50491832_001</v>
      </c>
      <c r="F422" s="10" t="str">
        <f t="shared" si="49"/>
        <v>50491832_001_1</v>
      </c>
      <c r="G422" s="10" t="str">
        <f t="shared" si="50"/>
        <v>50491832_001_2</v>
      </c>
      <c r="H422" s="10" t="str">
        <f t="shared" si="51"/>
        <v>50491832_001_3</v>
      </c>
      <c r="I422" s="10" t="str">
        <f t="shared" si="52"/>
        <v>50491832_001_4</v>
      </c>
      <c r="J422" s="10" t="str">
        <f t="shared" si="53"/>
        <v>001</v>
      </c>
      <c r="K422" s="10" t="str">
        <f t="shared" si="54"/>
        <v>50491832</v>
      </c>
      <c r="L422" s="11">
        <v>50491832001</v>
      </c>
      <c r="M422" s="10" t="s">
        <v>975</v>
      </c>
      <c r="N422" s="10" t="s">
        <v>35</v>
      </c>
      <c r="O422" s="10" t="s">
        <v>976</v>
      </c>
      <c r="P422" s="10" t="s">
        <v>977</v>
      </c>
      <c r="Q422" s="10" t="s">
        <v>467</v>
      </c>
      <c r="R422" s="11">
        <v>1</v>
      </c>
      <c r="S422" s="10" t="s">
        <v>13</v>
      </c>
      <c r="T422" s="10" t="s">
        <v>51</v>
      </c>
      <c r="U422" s="12" t="s">
        <v>978</v>
      </c>
      <c r="V422" s="13">
        <v>40</v>
      </c>
      <c r="W422" s="14">
        <v>337.26</v>
      </c>
      <c r="X422" s="8">
        <f t="shared" si="55"/>
        <v>13490.4</v>
      </c>
    </row>
    <row r="423" spans="1:24" s="9" customFormat="1" ht="63.75" x14ac:dyDescent="0.25">
      <c r="A423" s="10" t="s">
        <v>99</v>
      </c>
      <c r="B423" s="10" t="s">
        <v>12</v>
      </c>
      <c r="C423" s="10" t="s">
        <v>56</v>
      </c>
      <c r="D423" s="10" t="s">
        <v>100</v>
      </c>
      <c r="E423" s="10" t="str">
        <f t="shared" si="48"/>
        <v>50491832_001</v>
      </c>
      <c r="F423" s="10" t="str">
        <f t="shared" si="49"/>
        <v>50491832_001_1</v>
      </c>
      <c r="G423" s="10" t="str">
        <f t="shared" si="50"/>
        <v>50491832_001_2</v>
      </c>
      <c r="H423" s="10" t="str">
        <f t="shared" si="51"/>
        <v>50491832_001_3</v>
      </c>
      <c r="I423" s="10" t="str">
        <f t="shared" si="52"/>
        <v>50491832_001_4</v>
      </c>
      <c r="J423" s="10" t="str">
        <f t="shared" si="53"/>
        <v>001</v>
      </c>
      <c r="K423" s="10" t="str">
        <f t="shared" si="54"/>
        <v>50491832</v>
      </c>
      <c r="L423" s="11">
        <v>50491832001</v>
      </c>
      <c r="M423" s="10" t="s">
        <v>975</v>
      </c>
      <c r="N423" s="10" t="s">
        <v>35</v>
      </c>
      <c r="O423" s="10" t="s">
        <v>976</v>
      </c>
      <c r="P423" s="10" t="s">
        <v>977</v>
      </c>
      <c r="Q423" s="10" t="s">
        <v>467</v>
      </c>
      <c r="R423" s="11">
        <v>1</v>
      </c>
      <c r="S423" s="10" t="s">
        <v>13</v>
      </c>
      <c r="T423" s="10" t="s">
        <v>53</v>
      </c>
      <c r="U423" s="12" t="s">
        <v>979</v>
      </c>
      <c r="V423" s="13">
        <v>40</v>
      </c>
      <c r="W423" s="14">
        <v>337.26</v>
      </c>
      <c r="X423" s="8">
        <f t="shared" si="55"/>
        <v>13490.4</v>
      </c>
    </row>
    <row r="424" spans="1:24" s="9" customFormat="1" ht="63.75" x14ac:dyDescent="0.25">
      <c r="A424" s="10" t="s">
        <v>99</v>
      </c>
      <c r="B424" s="10" t="s">
        <v>12</v>
      </c>
      <c r="C424" s="10" t="s">
        <v>56</v>
      </c>
      <c r="D424" s="10" t="s">
        <v>100</v>
      </c>
      <c r="E424" s="10" t="str">
        <f t="shared" si="48"/>
        <v>50491832_001</v>
      </c>
      <c r="F424" s="10" t="str">
        <f t="shared" si="49"/>
        <v>50491832_001_1</v>
      </c>
      <c r="G424" s="10" t="str">
        <f t="shared" si="50"/>
        <v>50491832_001_2</v>
      </c>
      <c r="H424" s="10" t="str">
        <f t="shared" si="51"/>
        <v>50491832_001_3</v>
      </c>
      <c r="I424" s="10" t="str">
        <f t="shared" si="52"/>
        <v>50491832_001_4</v>
      </c>
      <c r="J424" s="10" t="str">
        <f t="shared" si="53"/>
        <v>001</v>
      </c>
      <c r="K424" s="10" t="str">
        <f t="shared" si="54"/>
        <v>50491832</v>
      </c>
      <c r="L424" s="11">
        <v>50491832001</v>
      </c>
      <c r="M424" s="10" t="s">
        <v>975</v>
      </c>
      <c r="N424" s="10" t="s">
        <v>35</v>
      </c>
      <c r="O424" s="10" t="s">
        <v>976</v>
      </c>
      <c r="P424" s="10" t="s">
        <v>977</v>
      </c>
      <c r="Q424" s="10" t="s">
        <v>467</v>
      </c>
      <c r="R424" s="11">
        <v>1</v>
      </c>
      <c r="S424" s="10" t="s">
        <v>13</v>
      </c>
      <c r="T424" s="10" t="s">
        <v>46</v>
      </c>
      <c r="U424" s="12" t="s">
        <v>980</v>
      </c>
      <c r="V424" s="13">
        <v>10</v>
      </c>
      <c r="W424" s="14">
        <v>337.26</v>
      </c>
      <c r="X424" s="8">
        <f t="shared" si="55"/>
        <v>3372.6</v>
      </c>
    </row>
    <row r="425" spans="1:24" s="9" customFormat="1" ht="63.75" x14ac:dyDescent="0.25">
      <c r="A425" s="10" t="s">
        <v>99</v>
      </c>
      <c r="B425" s="10" t="s">
        <v>12</v>
      </c>
      <c r="C425" s="10" t="s">
        <v>56</v>
      </c>
      <c r="D425" s="10" t="s">
        <v>100</v>
      </c>
      <c r="E425" s="10" t="str">
        <f t="shared" si="48"/>
        <v>50491832_001</v>
      </c>
      <c r="F425" s="10" t="str">
        <f t="shared" si="49"/>
        <v>50491832_001_1</v>
      </c>
      <c r="G425" s="10" t="str">
        <f t="shared" si="50"/>
        <v>50491832_001_2</v>
      </c>
      <c r="H425" s="10" t="str">
        <f t="shared" si="51"/>
        <v>50491832_001_3</v>
      </c>
      <c r="I425" s="10" t="str">
        <f t="shared" si="52"/>
        <v>50491832_001_4</v>
      </c>
      <c r="J425" s="10" t="str">
        <f t="shared" si="53"/>
        <v>001</v>
      </c>
      <c r="K425" s="10" t="str">
        <f t="shared" si="54"/>
        <v>50491832</v>
      </c>
      <c r="L425" s="11">
        <v>50491832001</v>
      </c>
      <c r="M425" s="10" t="s">
        <v>975</v>
      </c>
      <c r="N425" s="10" t="s">
        <v>35</v>
      </c>
      <c r="O425" s="10" t="s">
        <v>976</v>
      </c>
      <c r="P425" s="10" t="s">
        <v>977</v>
      </c>
      <c r="Q425" s="10" t="s">
        <v>467</v>
      </c>
      <c r="R425" s="11">
        <v>1</v>
      </c>
      <c r="S425" s="10" t="s">
        <v>13</v>
      </c>
      <c r="T425" s="10" t="s">
        <v>58</v>
      </c>
      <c r="U425" s="12" t="s">
        <v>981</v>
      </c>
      <c r="V425" s="13">
        <v>40</v>
      </c>
      <c r="W425" s="14">
        <v>337.26</v>
      </c>
      <c r="X425" s="8">
        <f t="shared" si="55"/>
        <v>13490.4</v>
      </c>
    </row>
    <row r="426" spans="1:24" s="9" customFormat="1" ht="76.5" x14ac:dyDescent="0.25">
      <c r="A426" s="10" t="s">
        <v>99</v>
      </c>
      <c r="B426" s="10" t="s">
        <v>12</v>
      </c>
      <c r="C426" s="10" t="s">
        <v>56</v>
      </c>
      <c r="D426" s="10" t="s">
        <v>100</v>
      </c>
      <c r="E426" s="10" t="str">
        <f t="shared" si="48"/>
        <v>50491832_240</v>
      </c>
      <c r="F426" s="10" t="str">
        <f t="shared" si="49"/>
        <v>50491832_240_1</v>
      </c>
      <c r="G426" s="10" t="str">
        <f t="shared" si="50"/>
        <v>50491832_240_2</v>
      </c>
      <c r="H426" s="10" t="str">
        <f t="shared" si="51"/>
        <v>50491832_240_3</v>
      </c>
      <c r="I426" s="10" t="str">
        <f t="shared" si="52"/>
        <v>50491832_240_4</v>
      </c>
      <c r="J426" s="10" t="str">
        <f t="shared" si="53"/>
        <v>240</v>
      </c>
      <c r="K426" s="10" t="str">
        <f t="shared" si="54"/>
        <v>50491832</v>
      </c>
      <c r="L426" s="11">
        <v>50491832240</v>
      </c>
      <c r="M426" s="10" t="s">
        <v>982</v>
      </c>
      <c r="N426" s="10" t="s">
        <v>35</v>
      </c>
      <c r="O426" s="10" t="s">
        <v>976</v>
      </c>
      <c r="P426" s="10" t="s">
        <v>977</v>
      </c>
      <c r="Q426" s="10" t="s">
        <v>467</v>
      </c>
      <c r="R426" s="11">
        <v>240</v>
      </c>
      <c r="S426" s="10" t="s">
        <v>74</v>
      </c>
      <c r="T426" s="10" t="s">
        <v>51</v>
      </c>
      <c r="U426" s="12" t="s">
        <v>983</v>
      </c>
      <c r="V426" s="13">
        <v>30</v>
      </c>
      <c r="W426" s="14">
        <v>337.26</v>
      </c>
      <c r="X426" s="8">
        <f t="shared" si="55"/>
        <v>10117.799999999999</v>
      </c>
    </row>
    <row r="427" spans="1:24" s="9" customFormat="1" ht="76.5" x14ac:dyDescent="0.25">
      <c r="A427" s="10" t="s">
        <v>99</v>
      </c>
      <c r="B427" s="10" t="s">
        <v>12</v>
      </c>
      <c r="C427" s="10" t="s">
        <v>56</v>
      </c>
      <c r="D427" s="10" t="s">
        <v>100</v>
      </c>
      <c r="E427" s="10" t="str">
        <f t="shared" si="48"/>
        <v>50491832_240</v>
      </c>
      <c r="F427" s="10" t="str">
        <f t="shared" si="49"/>
        <v>50491832_240_1</v>
      </c>
      <c r="G427" s="10" t="str">
        <f t="shared" si="50"/>
        <v>50491832_240_2</v>
      </c>
      <c r="H427" s="10" t="str">
        <f t="shared" si="51"/>
        <v>50491832_240_3</v>
      </c>
      <c r="I427" s="10" t="str">
        <f t="shared" si="52"/>
        <v>50491832_240_4</v>
      </c>
      <c r="J427" s="10" t="str">
        <f t="shared" si="53"/>
        <v>240</v>
      </c>
      <c r="K427" s="10" t="str">
        <f t="shared" si="54"/>
        <v>50491832</v>
      </c>
      <c r="L427" s="11">
        <v>50491832240</v>
      </c>
      <c r="M427" s="10" t="s">
        <v>982</v>
      </c>
      <c r="N427" s="10" t="s">
        <v>35</v>
      </c>
      <c r="O427" s="10" t="s">
        <v>976</v>
      </c>
      <c r="P427" s="10" t="s">
        <v>977</v>
      </c>
      <c r="Q427" s="10" t="s">
        <v>467</v>
      </c>
      <c r="R427" s="11">
        <v>240</v>
      </c>
      <c r="S427" s="10" t="s">
        <v>74</v>
      </c>
      <c r="T427" s="10" t="s">
        <v>53</v>
      </c>
      <c r="U427" s="12" t="s">
        <v>984</v>
      </c>
      <c r="V427" s="13">
        <v>20</v>
      </c>
      <c r="W427" s="14">
        <v>337.26</v>
      </c>
      <c r="X427" s="8">
        <f t="shared" si="55"/>
        <v>6745.2</v>
      </c>
    </row>
    <row r="428" spans="1:24" s="9" customFormat="1" ht="76.5" x14ac:dyDescent="0.25">
      <c r="A428" s="10" t="s">
        <v>99</v>
      </c>
      <c r="B428" s="10" t="s">
        <v>12</v>
      </c>
      <c r="C428" s="10" t="s">
        <v>56</v>
      </c>
      <c r="D428" s="10" t="s">
        <v>100</v>
      </c>
      <c r="E428" s="10" t="str">
        <f t="shared" si="48"/>
        <v>50491832_240</v>
      </c>
      <c r="F428" s="10" t="str">
        <f t="shared" si="49"/>
        <v>50491832_240_1</v>
      </c>
      <c r="G428" s="10" t="str">
        <f t="shared" si="50"/>
        <v>50491832_240_2</v>
      </c>
      <c r="H428" s="10" t="str">
        <f t="shared" si="51"/>
        <v>50491832_240_3</v>
      </c>
      <c r="I428" s="10" t="str">
        <f t="shared" si="52"/>
        <v>50491832_240_4</v>
      </c>
      <c r="J428" s="10" t="str">
        <f t="shared" si="53"/>
        <v>240</v>
      </c>
      <c r="K428" s="10" t="str">
        <f t="shared" si="54"/>
        <v>50491832</v>
      </c>
      <c r="L428" s="11">
        <v>50491832240</v>
      </c>
      <c r="M428" s="10" t="s">
        <v>982</v>
      </c>
      <c r="N428" s="10" t="s">
        <v>35</v>
      </c>
      <c r="O428" s="10" t="s">
        <v>976</v>
      </c>
      <c r="P428" s="10" t="s">
        <v>977</v>
      </c>
      <c r="Q428" s="10" t="s">
        <v>467</v>
      </c>
      <c r="R428" s="11">
        <v>240</v>
      </c>
      <c r="S428" s="10" t="s">
        <v>74</v>
      </c>
      <c r="T428" s="10" t="s">
        <v>46</v>
      </c>
      <c r="U428" s="12" t="s">
        <v>985</v>
      </c>
      <c r="V428" s="13">
        <v>20</v>
      </c>
      <c r="W428" s="14">
        <v>337.26</v>
      </c>
      <c r="X428" s="8">
        <f t="shared" si="55"/>
        <v>6745.2</v>
      </c>
    </row>
    <row r="429" spans="1:24" s="9" customFormat="1" ht="76.5" x14ac:dyDescent="0.25">
      <c r="A429" s="10" t="s">
        <v>99</v>
      </c>
      <c r="B429" s="10" t="s">
        <v>12</v>
      </c>
      <c r="C429" s="10" t="s">
        <v>56</v>
      </c>
      <c r="D429" s="10" t="s">
        <v>100</v>
      </c>
      <c r="E429" s="10" t="str">
        <f t="shared" si="48"/>
        <v>50491832_240</v>
      </c>
      <c r="F429" s="10" t="str">
        <f t="shared" si="49"/>
        <v>50491832_240_1</v>
      </c>
      <c r="G429" s="10" t="str">
        <f t="shared" si="50"/>
        <v>50491832_240_2</v>
      </c>
      <c r="H429" s="10" t="str">
        <f t="shared" si="51"/>
        <v>50491832_240_3</v>
      </c>
      <c r="I429" s="10" t="str">
        <f t="shared" si="52"/>
        <v>50491832_240_4</v>
      </c>
      <c r="J429" s="10" t="str">
        <f t="shared" si="53"/>
        <v>240</v>
      </c>
      <c r="K429" s="10" t="str">
        <f t="shared" si="54"/>
        <v>50491832</v>
      </c>
      <c r="L429" s="11">
        <v>50491832240</v>
      </c>
      <c r="M429" s="10" t="s">
        <v>982</v>
      </c>
      <c r="N429" s="10" t="s">
        <v>35</v>
      </c>
      <c r="O429" s="10" t="s">
        <v>976</v>
      </c>
      <c r="P429" s="10" t="s">
        <v>977</v>
      </c>
      <c r="Q429" s="10" t="s">
        <v>467</v>
      </c>
      <c r="R429" s="11">
        <v>240</v>
      </c>
      <c r="S429" s="10" t="s">
        <v>74</v>
      </c>
      <c r="T429" s="10" t="s">
        <v>58</v>
      </c>
      <c r="U429" s="12" t="s">
        <v>986</v>
      </c>
      <c r="V429" s="13">
        <v>30</v>
      </c>
      <c r="W429" s="14">
        <v>337.26</v>
      </c>
      <c r="X429" s="8">
        <f t="shared" si="55"/>
        <v>10117.799999999999</v>
      </c>
    </row>
    <row r="430" spans="1:24" s="9" customFormat="1" ht="51" x14ac:dyDescent="0.25">
      <c r="A430" s="10" t="s">
        <v>99</v>
      </c>
      <c r="B430" s="10" t="s">
        <v>85</v>
      </c>
      <c r="C430" s="10" t="s">
        <v>56</v>
      </c>
      <c r="D430" s="10" t="s">
        <v>100</v>
      </c>
      <c r="E430" s="10" t="str">
        <f t="shared" si="48"/>
        <v>50457971_693</v>
      </c>
      <c r="F430" s="10" t="str">
        <f t="shared" si="49"/>
        <v>50457971_693_1</v>
      </c>
      <c r="G430" s="10" t="str">
        <f t="shared" si="50"/>
        <v>50457971_693_2</v>
      </c>
      <c r="H430" s="10" t="str">
        <f t="shared" si="51"/>
        <v>50457971_693_3</v>
      </c>
      <c r="I430" s="10" t="str">
        <f t="shared" si="52"/>
        <v>50457971_693_4</v>
      </c>
      <c r="J430" s="10" t="str">
        <f t="shared" si="53"/>
        <v>693</v>
      </c>
      <c r="K430" s="10" t="str">
        <f t="shared" si="54"/>
        <v>50457971</v>
      </c>
      <c r="L430" s="11">
        <v>50457971693</v>
      </c>
      <c r="M430" s="10" t="s">
        <v>1048</v>
      </c>
      <c r="N430" s="10" t="s">
        <v>35</v>
      </c>
      <c r="O430" s="10" t="s">
        <v>1049</v>
      </c>
      <c r="P430" s="10" t="s">
        <v>1050</v>
      </c>
      <c r="Q430" s="10" t="s">
        <v>62</v>
      </c>
      <c r="R430" s="11">
        <v>693</v>
      </c>
      <c r="S430" s="10" t="s">
        <v>280</v>
      </c>
      <c r="T430" s="10" t="s">
        <v>51</v>
      </c>
      <c r="U430" s="12" t="s">
        <v>1051</v>
      </c>
      <c r="V430" s="13">
        <v>40</v>
      </c>
      <c r="W430" s="14">
        <v>337.26</v>
      </c>
      <c r="X430" s="8">
        <f t="shared" si="55"/>
        <v>13490.4</v>
      </c>
    </row>
    <row r="431" spans="1:24" s="9" customFormat="1" ht="51" x14ac:dyDescent="0.25">
      <c r="A431" s="10" t="s">
        <v>99</v>
      </c>
      <c r="B431" s="10" t="s">
        <v>85</v>
      </c>
      <c r="C431" s="10" t="s">
        <v>56</v>
      </c>
      <c r="D431" s="10" t="s">
        <v>100</v>
      </c>
      <c r="E431" s="10" t="str">
        <f t="shared" si="48"/>
        <v>50457971_693</v>
      </c>
      <c r="F431" s="10" t="str">
        <f t="shared" si="49"/>
        <v>50457971_693_1</v>
      </c>
      <c r="G431" s="10" t="str">
        <f t="shared" si="50"/>
        <v>50457971_693_2</v>
      </c>
      <c r="H431" s="10" t="str">
        <f t="shared" si="51"/>
        <v>50457971_693_3</v>
      </c>
      <c r="I431" s="10" t="str">
        <f t="shared" si="52"/>
        <v>50457971_693_4</v>
      </c>
      <c r="J431" s="10" t="str">
        <f t="shared" si="53"/>
        <v>693</v>
      </c>
      <c r="K431" s="10" t="str">
        <f t="shared" si="54"/>
        <v>50457971</v>
      </c>
      <c r="L431" s="11">
        <v>50457971693</v>
      </c>
      <c r="M431" s="10" t="s">
        <v>1048</v>
      </c>
      <c r="N431" s="10" t="s">
        <v>35</v>
      </c>
      <c r="O431" s="10" t="s">
        <v>1049</v>
      </c>
      <c r="P431" s="10" t="s">
        <v>1050</v>
      </c>
      <c r="Q431" s="10" t="s">
        <v>62</v>
      </c>
      <c r="R431" s="11">
        <v>693</v>
      </c>
      <c r="S431" s="10" t="s">
        <v>280</v>
      </c>
      <c r="T431" s="10" t="s">
        <v>53</v>
      </c>
      <c r="U431" s="12" t="s">
        <v>1052</v>
      </c>
      <c r="V431" s="13">
        <v>40</v>
      </c>
      <c r="W431" s="14">
        <v>337.26</v>
      </c>
      <c r="X431" s="8">
        <f t="shared" si="55"/>
        <v>13490.4</v>
      </c>
    </row>
    <row r="432" spans="1:24" s="9" customFormat="1" ht="51" x14ac:dyDescent="0.25">
      <c r="A432" s="10" t="s">
        <v>99</v>
      </c>
      <c r="B432" s="10" t="s">
        <v>85</v>
      </c>
      <c r="C432" s="10" t="s">
        <v>56</v>
      </c>
      <c r="D432" s="10" t="s">
        <v>100</v>
      </c>
      <c r="E432" s="10" t="str">
        <f t="shared" si="48"/>
        <v>50457971_693</v>
      </c>
      <c r="F432" s="10" t="str">
        <f t="shared" si="49"/>
        <v>50457971_693_1</v>
      </c>
      <c r="G432" s="10" t="str">
        <f t="shared" si="50"/>
        <v>50457971_693_2</v>
      </c>
      <c r="H432" s="10" t="str">
        <f t="shared" si="51"/>
        <v>50457971_693_3</v>
      </c>
      <c r="I432" s="10" t="str">
        <f t="shared" si="52"/>
        <v>50457971_693_4</v>
      </c>
      <c r="J432" s="10" t="str">
        <f t="shared" si="53"/>
        <v>693</v>
      </c>
      <c r="K432" s="10" t="str">
        <f t="shared" si="54"/>
        <v>50457971</v>
      </c>
      <c r="L432" s="11">
        <v>50457971693</v>
      </c>
      <c r="M432" s="10" t="s">
        <v>1048</v>
      </c>
      <c r="N432" s="10" t="s">
        <v>35</v>
      </c>
      <c r="O432" s="10" t="s">
        <v>1049</v>
      </c>
      <c r="P432" s="10" t="s">
        <v>1050</v>
      </c>
      <c r="Q432" s="10" t="s">
        <v>62</v>
      </c>
      <c r="R432" s="11">
        <v>693</v>
      </c>
      <c r="S432" s="10" t="s">
        <v>280</v>
      </c>
      <c r="T432" s="10" t="s">
        <v>46</v>
      </c>
      <c r="U432" s="12" t="s">
        <v>1053</v>
      </c>
      <c r="V432" s="13">
        <v>20</v>
      </c>
      <c r="W432" s="14">
        <v>337.26</v>
      </c>
      <c r="X432" s="8">
        <f t="shared" si="55"/>
        <v>6745.2</v>
      </c>
    </row>
    <row r="433" spans="1:24" s="9" customFormat="1" ht="51" x14ac:dyDescent="0.25">
      <c r="A433" s="10" t="s">
        <v>99</v>
      </c>
      <c r="B433" s="10" t="s">
        <v>85</v>
      </c>
      <c r="C433" s="10" t="s">
        <v>56</v>
      </c>
      <c r="D433" s="10" t="s">
        <v>100</v>
      </c>
      <c r="E433" s="10" t="str">
        <f t="shared" si="48"/>
        <v>50457971_693</v>
      </c>
      <c r="F433" s="10" t="str">
        <f t="shared" si="49"/>
        <v>50457971_693_1</v>
      </c>
      <c r="G433" s="10" t="str">
        <f t="shared" si="50"/>
        <v>50457971_693_2</v>
      </c>
      <c r="H433" s="10" t="str">
        <f t="shared" si="51"/>
        <v>50457971_693_3</v>
      </c>
      <c r="I433" s="10" t="str">
        <f t="shared" si="52"/>
        <v>50457971_693_4</v>
      </c>
      <c r="J433" s="10" t="str">
        <f t="shared" si="53"/>
        <v>693</v>
      </c>
      <c r="K433" s="10" t="str">
        <f t="shared" si="54"/>
        <v>50457971</v>
      </c>
      <c r="L433" s="11">
        <v>50457971693</v>
      </c>
      <c r="M433" s="10" t="s">
        <v>1048</v>
      </c>
      <c r="N433" s="10" t="s">
        <v>35</v>
      </c>
      <c r="O433" s="10" t="s">
        <v>1049</v>
      </c>
      <c r="P433" s="10" t="s">
        <v>1050</v>
      </c>
      <c r="Q433" s="10" t="s">
        <v>62</v>
      </c>
      <c r="R433" s="11">
        <v>693</v>
      </c>
      <c r="S433" s="10" t="s">
        <v>280</v>
      </c>
      <c r="T433" s="10" t="s">
        <v>52</v>
      </c>
      <c r="U433" s="12" t="s">
        <v>1054</v>
      </c>
      <c r="V433" s="13">
        <v>20</v>
      </c>
      <c r="W433" s="14">
        <v>337.26</v>
      </c>
      <c r="X433" s="8">
        <f t="shared" si="55"/>
        <v>6745.2</v>
      </c>
    </row>
    <row r="434" spans="1:24" s="9" customFormat="1" ht="51" x14ac:dyDescent="0.25">
      <c r="A434" s="10" t="s">
        <v>99</v>
      </c>
      <c r="B434" s="10" t="s">
        <v>85</v>
      </c>
      <c r="C434" s="10" t="s">
        <v>56</v>
      </c>
      <c r="D434" s="10" t="s">
        <v>100</v>
      </c>
      <c r="E434" s="10" t="str">
        <f t="shared" si="48"/>
        <v>50491843_001</v>
      </c>
      <c r="F434" s="10" t="str">
        <f t="shared" si="49"/>
        <v>50491843_001_1</v>
      </c>
      <c r="G434" s="10" t="str">
        <f t="shared" si="50"/>
        <v>50491843_001_2</v>
      </c>
      <c r="H434" s="10" t="str">
        <f t="shared" si="51"/>
        <v>50491843_001_3</v>
      </c>
      <c r="I434" s="10" t="str">
        <f t="shared" si="52"/>
        <v>50491843_001_4</v>
      </c>
      <c r="J434" s="10" t="str">
        <f t="shared" si="53"/>
        <v>001</v>
      </c>
      <c r="K434" s="10" t="str">
        <f t="shared" si="54"/>
        <v>50491843</v>
      </c>
      <c r="L434" s="11">
        <v>50491843001</v>
      </c>
      <c r="M434" s="10" t="s">
        <v>1055</v>
      </c>
      <c r="N434" s="10" t="s">
        <v>35</v>
      </c>
      <c r="O434" s="10" t="s">
        <v>1056</v>
      </c>
      <c r="P434" s="10" t="s">
        <v>1057</v>
      </c>
      <c r="Q434" s="10" t="s">
        <v>1058</v>
      </c>
      <c r="R434" s="11">
        <v>1</v>
      </c>
      <c r="S434" s="10" t="s">
        <v>13</v>
      </c>
      <c r="T434" s="10" t="s">
        <v>53</v>
      </c>
      <c r="U434" s="12" t="s">
        <v>1059</v>
      </c>
      <c r="V434" s="13">
        <v>20</v>
      </c>
      <c r="W434" s="14">
        <v>506.65999999999997</v>
      </c>
      <c r="X434" s="8">
        <f t="shared" si="55"/>
        <v>10133.199999999999</v>
      </c>
    </row>
    <row r="435" spans="1:24" s="9" customFormat="1" ht="51" x14ac:dyDescent="0.25">
      <c r="A435" s="10" t="s">
        <v>99</v>
      </c>
      <c r="B435" s="10" t="s">
        <v>85</v>
      </c>
      <c r="C435" s="10" t="s">
        <v>56</v>
      </c>
      <c r="D435" s="10" t="s">
        <v>100</v>
      </c>
      <c r="E435" s="10" t="str">
        <f t="shared" si="48"/>
        <v>50491843_001</v>
      </c>
      <c r="F435" s="10" t="str">
        <f t="shared" si="49"/>
        <v>50491843_001_1</v>
      </c>
      <c r="G435" s="10" t="str">
        <f t="shared" si="50"/>
        <v>50491843_001_2</v>
      </c>
      <c r="H435" s="10" t="str">
        <f t="shared" si="51"/>
        <v>50491843_001_3</v>
      </c>
      <c r="I435" s="10" t="str">
        <f t="shared" si="52"/>
        <v>50491843_001_4</v>
      </c>
      <c r="J435" s="10" t="str">
        <f t="shared" si="53"/>
        <v>001</v>
      </c>
      <c r="K435" s="10" t="str">
        <f t="shared" si="54"/>
        <v>50491843</v>
      </c>
      <c r="L435" s="11">
        <v>50491843001</v>
      </c>
      <c r="M435" s="10" t="s">
        <v>1055</v>
      </c>
      <c r="N435" s="10" t="s">
        <v>35</v>
      </c>
      <c r="O435" s="10" t="s">
        <v>1056</v>
      </c>
      <c r="P435" s="10" t="s">
        <v>1057</v>
      </c>
      <c r="Q435" s="10" t="s">
        <v>1058</v>
      </c>
      <c r="R435" s="11">
        <v>1</v>
      </c>
      <c r="S435" s="10" t="s">
        <v>13</v>
      </c>
      <c r="T435" s="10" t="s">
        <v>46</v>
      </c>
      <c r="U435" s="12" t="s">
        <v>1060</v>
      </c>
      <c r="V435" s="13">
        <v>20</v>
      </c>
      <c r="W435" s="14">
        <v>506.65999999999997</v>
      </c>
      <c r="X435" s="8">
        <f t="shared" si="55"/>
        <v>10133.199999999999</v>
      </c>
    </row>
    <row r="436" spans="1:24" s="9" customFormat="1" ht="51" x14ac:dyDescent="0.25">
      <c r="A436" s="10" t="s">
        <v>99</v>
      </c>
      <c r="B436" s="10" t="s">
        <v>85</v>
      </c>
      <c r="C436" s="10" t="s">
        <v>56</v>
      </c>
      <c r="D436" s="10" t="s">
        <v>100</v>
      </c>
      <c r="E436" s="10" t="str">
        <f t="shared" si="48"/>
        <v>50491843_001</v>
      </c>
      <c r="F436" s="10" t="str">
        <f t="shared" si="49"/>
        <v>50491843_001_1</v>
      </c>
      <c r="G436" s="10" t="str">
        <f t="shared" si="50"/>
        <v>50491843_001_2</v>
      </c>
      <c r="H436" s="10" t="str">
        <f t="shared" si="51"/>
        <v>50491843_001_3</v>
      </c>
      <c r="I436" s="10" t="str">
        <f t="shared" si="52"/>
        <v>50491843_001_4</v>
      </c>
      <c r="J436" s="10" t="str">
        <f t="shared" si="53"/>
        <v>001</v>
      </c>
      <c r="K436" s="10" t="str">
        <f t="shared" si="54"/>
        <v>50491843</v>
      </c>
      <c r="L436" s="11">
        <v>50491843001</v>
      </c>
      <c r="M436" s="10" t="s">
        <v>1055</v>
      </c>
      <c r="N436" s="10" t="s">
        <v>35</v>
      </c>
      <c r="O436" s="10" t="s">
        <v>1056</v>
      </c>
      <c r="P436" s="10" t="s">
        <v>1057</v>
      </c>
      <c r="Q436" s="10" t="s">
        <v>1058</v>
      </c>
      <c r="R436" s="11">
        <v>1</v>
      </c>
      <c r="S436" s="10" t="s">
        <v>13</v>
      </c>
      <c r="T436" s="10" t="s">
        <v>52</v>
      </c>
      <c r="U436" s="12" t="s">
        <v>1061</v>
      </c>
      <c r="V436" s="13">
        <v>10</v>
      </c>
      <c r="W436" s="14">
        <v>506.65999999999997</v>
      </c>
      <c r="X436" s="8">
        <f t="shared" si="55"/>
        <v>5066.5999999999995</v>
      </c>
    </row>
    <row r="437" spans="1:24" s="9" customFormat="1" ht="63.75" x14ac:dyDescent="0.25">
      <c r="A437" s="10" t="s">
        <v>99</v>
      </c>
      <c r="B437" s="10" t="s">
        <v>12</v>
      </c>
      <c r="C437" s="10" t="s">
        <v>60</v>
      </c>
      <c r="D437" s="10" t="s">
        <v>100</v>
      </c>
      <c r="E437" s="10" t="str">
        <f t="shared" si="48"/>
        <v>50460942_693</v>
      </c>
      <c r="F437" s="10" t="str">
        <f t="shared" si="49"/>
        <v>50460942_693_1</v>
      </c>
      <c r="G437" s="10" t="str">
        <f t="shared" si="50"/>
        <v>50460942_693_2</v>
      </c>
      <c r="H437" s="10" t="str">
        <f t="shared" si="51"/>
        <v>50460942_693_3</v>
      </c>
      <c r="I437" s="10" t="str">
        <f t="shared" si="52"/>
        <v>50460942_693_4</v>
      </c>
      <c r="J437" s="10" t="str">
        <f t="shared" si="53"/>
        <v>693</v>
      </c>
      <c r="K437" s="10" t="str">
        <f t="shared" si="54"/>
        <v>50460942</v>
      </c>
      <c r="L437" s="11">
        <v>50460942693</v>
      </c>
      <c r="M437" s="10" t="s">
        <v>596</v>
      </c>
      <c r="N437" s="10" t="s">
        <v>59</v>
      </c>
      <c r="O437" s="10" t="s">
        <v>597</v>
      </c>
      <c r="P437" s="10" t="s">
        <v>598</v>
      </c>
      <c r="Q437" s="10" t="s">
        <v>599</v>
      </c>
      <c r="R437" s="11">
        <v>693</v>
      </c>
      <c r="S437" s="10" t="s">
        <v>280</v>
      </c>
      <c r="T437" s="10" t="s">
        <v>61</v>
      </c>
      <c r="U437" s="12" t="s">
        <v>600</v>
      </c>
      <c r="V437" s="13">
        <v>3</v>
      </c>
      <c r="W437" s="14">
        <v>158.00400000000002</v>
      </c>
      <c r="X437" s="8">
        <f t="shared" si="55"/>
        <v>474.01200000000006</v>
      </c>
    </row>
    <row r="438" spans="1:24" s="9" customFormat="1" ht="89.25" x14ac:dyDescent="0.25">
      <c r="A438" s="10" t="s">
        <v>99</v>
      </c>
      <c r="B438" s="10" t="s">
        <v>85</v>
      </c>
      <c r="C438" s="10" t="s">
        <v>60</v>
      </c>
      <c r="D438" s="10" t="s">
        <v>100</v>
      </c>
      <c r="E438" s="10" t="str">
        <f t="shared" si="48"/>
        <v>50416993_961</v>
      </c>
      <c r="F438" s="10" t="str">
        <f t="shared" si="49"/>
        <v>50416993_961_1</v>
      </c>
      <c r="G438" s="10" t="str">
        <f t="shared" si="50"/>
        <v>50416993_961_2</v>
      </c>
      <c r="H438" s="10" t="str">
        <f t="shared" si="51"/>
        <v>50416993_961_3</v>
      </c>
      <c r="I438" s="10" t="str">
        <f t="shared" si="52"/>
        <v>50416993_961_4</v>
      </c>
      <c r="J438" s="10" t="str">
        <f t="shared" si="53"/>
        <v>961</v>
      </c>
      <c r="K438" s="10" t="str">
        <f t="shared" si="54"/>
        <v>50416993</v>
      </c>
      <c r="L438" s="11">
        <v>50416993961</v>
      </c>
      <c r="M438" s="10" t="s">
        <v>652</v>
      </c>
      <c r="N438" s="10" t="s">
        <v>59</v>
      </c>
      <c r="O438" s="10" t="s">
        <v>653</v>
      </c>
      <c r="P438" s="10" t="s">
        <v>654</v>
      </c>
      <c r="Q438" s="10" t="s">
        <v>21</v>
      </c>
      <c r="R438" s="11">
        <v>961</v>
      </c>
      <c r="S438" s="10" t="s">
        <v>91</v>
      </c>
      <c r="T438" s="10" t="s">
        <v>61</v>
      </c>
      <c r="U438" s="12" t="s">
        <v>655</v>
      </c>
      <c r="V438" s="13">
        <v>1</v>
      </c>
      <c r="W438" s="14">
        <v>134.28800000000001</v>
      </c>
      <c r="X438" s="8">
        <f t="shared" si="55"/>
        <v>134.28800000000001</v>
      </c>
    </row>
    <row r="439" spans="1:24" s="9" customFormat="1" ht="76.5" x14ac:dyDescent="0.25">
      <c r="A439" s="10" t="s">
        <v>99</v>
      </c>
      <c r="B439" s="10" t="s">
        <v>85</v>
      </c>
      <c r="C439" s="10" t="s">
        <v>60</v>
      </c>
      <c r="D439" s="10" t="s">
        <v>100</v>
      </c>
      <c r="E439" s="10" t="str">
        <f t="shared" si="48"/>
        <v>50446020_001</v>
      </c>
      <c r="F439" s="10" t="str">
        <f t="shared" si="49"/>
        <v>50446020_001_1</v>
      </c>
      <c r="G439" s="10" t="str">
        <f t="shared" si="50"/>
        <v>50446020_001_2</v>
      </c>
      <c r="H439" s="10" t="str">
        <f t="shared" si="51"/>
        <v>50446020_001_3</v>
      </c>
      <c r="I439" s="10" t="str">
        <f t="shared" si="52"/>
        <v>50446020_001_4</v>
      </c>
      <c r="J439" s="10" t="str">
        <f t="shared" si="53"/>
        <v>001</v>
      </c>
      <c r="K439" s="10" t="str">
        <f t="shared" si="54"/>
        <v>50446020</v>
      </c>
      <c r="L439" s="11">
        <v>50446020001</v>
      </c>
      <c r="M439" s="10" t="s">
        <v>762</v>
      </c>
      <c r="N439" s="10" t="s">
        <v>59</v>
      </c>
      <c r="O439" s="10" t="s">
        <v>763</v>
      </c>
      <c r="P439" s="10" t="s">
        <v>764</v>
      </c>
      <c r="Q439" s="10" t="s">
        <v>765</v>
      </c>
      <c r="R439" s="11">
        <v>1</v>
      </c>
      <c r="S439" s="10" t="s">
        <v>13</v>
      </c>
      <c r="T439" s="10" t="s">
        <v>61</v>
      </c>
      <c r="U439" s="12" t="s">
        <v>766</v>
      </c>
      <c r="V439" s="13">
        <v>81</v>
      </c>
      <c r="W439" s="14">
        <v>146.608</v>
      </c>
      <c r="X439" s="8">
        <f t="shared" si="55"/>
        <v>11875.248</v>
      </c>
    </row>
    <row r="440" spans="1:24" s="9" customFormat="1" ht="76.5" x14ac:dyDescent="0.25">
      <c r="A440" s="10" t="s">
        <v>99</v>
      </c>
      <c r="B440" s="10" t="s">
        <v>85</v>
      </c>
      <c r="C440" s="10" t="s">
        <v>60</v>
      </c>
      <c r="D440" s="10" t="s">
        <v>100</v>
      </c>
      <c r="E440" s="10" t="str">
        <f t="shared" si="48"/>
        <v>50452665_614</v>
      </c>
      <c r="F440" s="10" t="str">
        <f t="shared" si="49"/>
        <v>50452665_614_1</v>
      </c>
      <c r="G440" s="10" t="str">
        <f t="shared" si="50"/>
        <v>50452665_614_2</v>
      </c>
      <c r="H440" s="10" t="str">
        <f t="shared" si="51"/>
        <v>50452665_614_3</v>
      </c>
      <c r="I440" s="10" t="str">
        <f t="shared" si="52"/>
        <v>50452665_614_4</v>
      </c>
      <c r="J440" s="10" t="str">
        <f t="shared" si="53"/>
        <v>614</v>
      </c>
      <c r="K440" s="10" t="str">
        <f t="shared" si="54"/>
        <v>50452665</v>
      </c>
      <c r="L440" s="11">
        <v>50452665614</v>
      </c>
      <c r="M440" s="10" t="s">
        <v>822</v>
      </c>
      <c r="N440" s="10" t="s">
        <v>59</v>
      </c>
      <c r="O440" s="10" t="s">
        <v>823</v>
      </c>
      <c r="P440" s="10" t="s">
        <v>824</v>
      </c>
      <c r="Q440" s="10" t="s">
        <v>825</v>
      </c>
      <c r="R440" s="11">
        <v>614</v>
      </c>
      <c r="S440" s="10" t="s">
        <v>650</v>
      </c>
      <c r="T440" s="10" t="s">
        <v>61</v>
      </c>
      <c r="U440" s="12" t="s">
        <v>826</v>
      </c>
      <c r="V440" s="13">
        <v>3</v>
      </c>
      <c r="W440" s="14">
        <v>112.72800000000001</v>
      </c>
      <c r="X440" s="8">
        <f t="shared" si="55"/>
        <v>338.18400000000003</v>
      </c>
    </row>
    <row r="441" spans="1:24" s="9" customFormat="1" ht="51" x14ac:dyDescent="0.25">
      <c r="A441" s="10" t="s">
        <v>99</v>
      </c>
      <c r="B441" s="10" t="s">
        <v>12</v>
      </c>
      <c r="C441" s="10" t="s">
        <v>15</v>
      </c>
      <c r="D441" s="10" t="s">
        <v>100</v>
      </c>
      <c r="E441" s="10" t="str">
        <f t="shared" si="48"/>
        <v>50404452_413</v>
      </c>
      <c r="F441" s="10" t="str">
        <f t="shared" si="49"/>
        <v>50404452_413_1</v>
      </c>
      <c r="G441" s="10" t="str">
        <f t="shared" si="50"/>
        <v>50404452_413_2</v>
      </c>
      <c r="H441" s="10" t="str">
        <f t="shared" si="51"/>
        <v>50404452_413_3</v>
      </c>
      <c r="I441" s="10" t="str">
        <f t="shared" si="52"/>
        <v>50404452_413_4</v>
      </c>
      <c r="J441" s="10" t="str">
        <f t="shared" si="53"/>
        <v>413</v>
      </c>
      <c r="K441" s="10" t="str">
        <f t="shared" si="54"/>
        <v>50404452</v>
      </c>
      <c r="L441" s="11">
        <v>50404452413</v>
      </c>
      <c r="M441" s="10" t="s">
        <v>160</v>
      </c>
      <c r="N441" s="10" t="s">
        <v>14</v>
      </c>
      <c r="O441" s="10" t="s">
        <v>161</v>
      </c>
      <c r="P441" s="10" t="s">
        <v>162</v>
      </c>
      <c r="Q441" s="10" t="s">
        <v>16</v>
      </c>
      <c r="R441" s="11">
        <v>413</v>
      </c>
      <c r="S441" s="10" t="s">
        <v>36</v>
      </c>
      <c r="T441" s="10" t="s">
        <v>163</v>
      </c>
      <c r="U441" s="12" t="s">
        <v>164</v>
      </c>
      <c r="V441" s="13">
        <v>3</v>
      </c>
      <c r="W441" s="14">
        <v>90.243999999999986</v>
      </c>
      <c r="X441" s="8">
        <f t="shared" si="55"/>
        <v>270.73199999999997</v>
      </c>
    </row>
    <row r="442" spans="1:24" s="9" customFormat="1" ht="51" x14ac:dyDescent="0.25">
      <c r="A442" s="10" t="s">
        <v>99</v>
      </c>
      <c r="B442" s="10" t="s">
        <v>12</v>
      </c>
      <c r="C442" s="10" t="s">
        <v>15</v>
      </c>
      <c r="D442" s="10" t="s">
        <v>100</v>
      </c>
      <c r="E442" s="10" t="str">
        <f t="shared" si="48"/>
        <v>50404452_413</v>
      </c>
      <c r="F442" s="10" t="str">
        <f t="shared" si="49"/>
        <v>50404452_413_1</v>
      </c>
      <c r="G442" s="10" t="str">
        <f t="shared" si="50"/>
        <v>50404452_413_2</v>
      </c>
      <c r="H442" s="10" t="str">
        <f t="shared" si="51"/>
        <v>50404452_413_3</v>
      </c>
      <c r="I442" s="10" t="str">
        <f t="shared" si="52"/>
        <v>50404452_413_4</v>
      </c>
      <c r="J442" s="10" t="str">
        <f t="shared" si="53"/>
        <v>413</v>
      </c>
      <c r="K442" s="10" t="str">
        <f t="shared" si="54"/>
        <v>50404452</v>
      </c>
      <c r="L442" s="11">
        <v>50404452413</v>
      </c>
      <c r="M442" s="10" t="s">
        <v>160</v>
      </c>
      <c r="N442" s="10" t="s">
        <v>14</v>
      </c>
      <c r="O442" s="10" t="s">
        <v>161</v>
      </c>
      <c r="P442" s="10" t="s">
        <v>162</v>
      </c>
      <c r="Q442" s="10" t="s">
        <v>16</v>
      </c>
      <c r="R442" s="11">
        <v>413</v>
      </c>
      <c r="S442" s="10" t="s">
        <v>36</v>
      </c>
      <c r="T442" s="10" t="s">
        <v>19</v>
      </c>
      <c r="U442" s="12" t="s">
        <v>165</v>
      </c>
      <c r="V442" s="13">
        <v>7</v>
      </c>
      <c r="W442" s="14">
        <v>90.243999999999986</v>
      </c>
      <c r="X442" s="8">
        <f t="shared" si="55"/>
        <v>631.70799999999986</v>
      </c>
    </row>
    <row r="443" spans="1:24" s="9" customFormat="1" ht="51" x14ac:dyDescent="0.25">
      <c r="A443" s="10" t="s">
        <v>99</v>
      </c>
      <c r="B443" s="10" t="s">
        <v>12</v>
      </c>
      <c r="C443" s="10" t="s">
        <v>15</v>
      </c>
      <c r="D443" s="10" t="s">
        <v>100</v>
      </c>
      <c r="E443" s="10" t="str">
        <f t="shared" si="48"/>
        <v>50404452_413</v>
      </c>
      <c r="F443" s="10" t="str">
        <f t="shared" si="49"/>
        <v>50404452_413_1</v>
      </c>
      <c r="G443" s="10" t="str">
        <f t="shared" si="50"/>
        <v>50404452_413_2</v>
      </c>
      <c r="H443" s="10" t="str">
        <f t="shared" si="51"/>
        <v>50404452_413_3</v>
      </c>
      <c r="I443" s="10" t="str">
        <f t="shared" si="52"/>
        <v>50404452_413_4</v>
      </c>
      <c r="J443" s="10" t="str">
        <f t="shared" si="53"/>
        <v>413</v>
      </c>
      <c r="K443" s="10" t="str">
        <f t="shared" si="54"/>
        <v>50404452</v>
      </c>
      <c r="L443" s="11">
        <v>50404452413</v>
      </c>
      <c r="M443" s="10" t="s">
        <v>160</v>
      </c>
      <c r="N443" s="10" t="s">
        <v>14</v>
      </c>
      <c r="O443" s="10" t="s">
        <v>161</v>
      </c>
      <c r="P443" s="10" t="s">
        <v>162</v>
      </c>
      <c r="Q443" s="10" t="s">
        <v>16</v>
      </c>
      <c r="R443" s="11">
        <v>413</v>
      </c>
      <c r="S443" s="10" t="s">
        <v>36</v>
      </c>
      <c r="T443" s="10" t="s">
        <v>69</v>
      </c>
      <c r="U443" s="12" t="s">
        <v>166</v>
      </c>
      <c r="V443" s="13">
        <v>14</v>
      </c>
      <c r="W443" s="14">
        <v>90.243999999999986</v>
      </c>
      <c r="X443" s="8">
        <f t="shared" si="55"/>
        <v>1263.4159999999997</v>
      </c>
    </row>
    <row r="444" spans="1:24" s="9" customFormat="1" ht="63.75" x14ac:dyDescent="0.25">
      <c r="A444" s="10" t="s">
        <v>99</v>
      </c>
      <c r="B444" s="10" t="s">
        <v>12</v>
      </c>
      <c r="C444" s="10" t="s">
        <v>15</v>
      </c>
      <c r="D444" s="10" t="s">
        <v>100</v>
      </c>
      <c r="E444" s="10" t="str">
        <f t="shared" si="48"/>
        <v>50443556_199</v>
      </c>
      <c r="F444" s="10" t="str">
        <f t="shared" si="49"/>
        <v>50443556_199_1</v>
      </c>
      <c r="G444" s="10" t="str">
        <f t="shared" si="50"/>
        <v>50443556_199_2</v>
      </c>
      <c r="H444" s="10" t="str">
        <f t="shared" si="51"/>
        <v>50443556_199_3</v>
      </c>
      <c r="I444" s="10" t="str">
        <f t="shared" si="52"/>
        <v>50443556_199_4</v>
      </c>
      <c r="J444" s="10" t="str">
        <f t="shared" si="53"/>
        <v>199</v>
      </c>
      <c r="K444" s="10" t="str">
        <f t="shared" si="54"/>
        <v>50443556</v>
      </c>
      <c r="L444" s="11">
        <v>50443556199</v>
      </c>
      <c r="M444" s="10" t="s">
        <v>341</v>
      </c>
      <c r="N444" s="10" t="s">
        <v>14</v>
      </c>
      <c r="O444" s="10" t="s">
        <v>342</v>
      </c>
      <c r="P444" s="10" t="s">
        <v>343</v>
      </c>
      <c r="Q444" s="10" t="s">
        <v>16</v>
      </c>
      <c r="R444" s="11">
        <v>199</v>
      </c>
      <c r="S444" s="10" t="s">
        <v>50</v>
      </c>
      <c r="T444" s="10" t="s">
        <v>76</v>
      </c>
      <c r="U444" s="12" t="s">
        <v>344</v>
      </c>
      <c r="V444" s="13">
        <v>1</v>
      </c>
      <c r="W444" s="14">
        <v>101.33199999999999</v>
      </c>
      <c r="X444" s="8">
        <f t="shared" si="55"/>
        <v>101.33199999999999</v>
      </c>
    </row>
    <row r="445" spans="1:24" s="9" customFormat="1" ht="63.75" x14ac:dyDescent="0.25">
      <c r="A445" s="10" t="s">
        <v>99</v>
      </c>
      <c r="B445" s="10" t="s">
        <v>12</v>
      </c>
      <c r="C445" s="10" t="s">
        <v>15</v>
      </c>
      <c r="D445" s="10" t="s">
        <v>100</v>
      </c>
      <c r="E445" s="10" t="str">
        <f t="shared" si="48"/>
        <v>50443556_199</v>
      </c>
      <c r="F445" s="10" t="str">
        <f t="shared" si="49"/>
        <v>50443556_199_1</v>
      </c>
      <c r="G445" s="10" t="str">
        <f t="shared" si="50"/>
        <v>50443556_199_2</v>
      </c>
      <c r="H445" s="10" t="str">
        <f t="shared" si="51"/>
        <v>50443556_199_3</v>
      </c>
      <c r="I445" s="10" t="str">
        <f t="shared" si="52"/>
        <v>50443556_199_4</v>
      </c>
      <c r="J445" s="10" t="str">
        <f t="shared" si="53"/>
        <v>199</v>
      </c>
      <c r="K445" s="10" t="str">
        <f t="shared" si="54"/>
        <v>50443556</v>
      </c>
      <c r="L445" s="11">
        <v>50443556199</v>
      </c>
      <c r="M445" s="10" t="s">
        <v>341</v>
      </c>
      <c r="N445" s="10" t="s">
        <v>14</v>
      </c>
      <c r="O445" s="10" t="s">
        <v>342</v>
      </c>
      <c r="P445" s="10" t="s">
        <v>343</v>
      </c>
      <c r="Q445" s="10" t="s">
        <v>16</v>
      </c>
      <c r="R445" s="11">
        <v>199</v>
      </c>
      <c r="S445" s="10" t="s">
        <v>50</v>
      </c>
      <c r="T445" s="10" t="s">
        <v>77</v>
      </c>
      <c r="U445" s="12" t="s">
        <v>345</v>
      </c>
      <c r="V445" s="13">
        <v>1</v>
      </c>
      <c r="W445" s="14">
        <v>101.33199999999999</v>
      </c>
      <c r="X445" s="8">
        <f t="shared" si="55"/>
        <v>101.33199999999999</v>
      </c>
    </row>
    <row r="446" spans="1:24" s="9" customFormat="1" ht="63.75" x14ac:dyDescent="0.25">
      <c r="A446" s="10" t="s">
        <v>99</v>
      </c>
      <c r="B446" s="10" t="s">
        <v>12</v>
      </c>
      <c r="C446" s="10" t="s">
        <v>15</v>
      </c>
      <c r="D446" s="10" t="s">
        <v>100</v>
      </c>
      <c r="E446" s="10" t="str">
        <f t="shared" si="48"/>
        <v>50443556_199</v>
      </c>
      <c r="F446" s="10" t="str">
        <f t="shared" si="49"/>
        <v>50443556_199_1</v>
      </c>
      <c r="G446" s="10" t="str">
        <f t="shared" si="50"/>
        <v>50443556_199_2</v>
      </c>
      <c r="H446" s="10" t="str">
        <f t="shared" si="51"/>
        <v>50443556_199_3</v>
      </c>
      <c r="I446" s="10" t="str">
        <f t="shared" si="52"/>
        <v>50443556_199_4</v>
      </c>
      <c r="J446" s="10" t="str">
        <f t="shared" si="53"/>
        <v>199</v>
      </c>
      <c r="K446" s="10" t="str">
        <f t="shared" si="54"/>
        <v>50443556</v>
      </c>
      <c r="L446" s="11">
        <v>50443556199</v>
      </c>
      <c r="M446" s="10" t="s">
        <v>341</v>
      </c>
      <c r="N446" s="10" t="s">
        <v>14</v>
      </c>
      <c r="O446" s="10" t="s">
        <v>342</v>
      </c>
      <c r="P446" s="10" t="s">
        <v>343</v>
      </c>
      <c r="Q446" s="10" t="s">
        <v>16</v>
      </c>
      <c r="R446" s="11">
        <v>199</v>
      </c>
      <c r="S446" s="10" t="s">
        <v>50</v>
      </c>
      <c r="T446" s="10" t="s">
        <v>346</v>
      </c>
      <c r="U446" s="12" t="s">
        <v>347</v>
      </c>
      <c r="V446" s="13">
        <v>1</v>
      </c>
      <c r="W446" s="14">
        <v>101.33199999999999</v>
      </c>
      <c r="X446" s="8">
        <f t="shared" si="55"/>
        <v>101.33199999999999</v>
      </c>
    </row>
    <row r="447" spans="1:24" s="9" customFormat="1" ht="63.75" x14ac:dyDescent="0.25">
      <c r="A447" s="10" t="s">
        <v>99</v>
      </c>
      <c r="B447" s="10" t="s">
        <v>12</v>
      </c>
      <c r="C447" s="10" t="s">
        <v>15</v>
      </c>
      <c r="D447" s="10" t="s">
        <v>100</v>
      </c>
      <c r="E447" s="10" t="str">
        <f t="shared" si="48"/>
        <v>50443556_199</v>
      </c>
      <c r="F447" s="10" t="str">
        <f t="shared" si="49"/>
        <v>50443556_199_1</v>
      </c>
      <c r="G447" s="10" t="str">
        <f t="shared" si="50"/>
        <v>50443556_199_2</v>
      </c>
      <c r="H447" s="10" t="str">
        <f t="shared" si="51"/>
        <v>50443556_199_3</v>
      </c>
      <c r="I447" s="10" t="str">
        <f t="shared" si="52"/>
        <v>50443556_199_4</v>
      </c>
      <c r="J447" s="10" t="str">
        <f t="shared" si="53"/>
        <v>199</v>
      </c>
      <c r="K447" s="10" t="str">
        <f t="shared" si="54"/>
        <v>50443556</v>
      </c>
      <c r="L447" s="11">
        <v>50443556199</v>
      </c>
      <c r="M447" s="10" t="s">
        <v>341</v>
      </c>
      <c r="N447" s="10" t="s">
        <v>14</v>
      </c>
      <c r="O447" s="10" t="s">
        <v>342</v>
      </c>
      <c r="P447" s="10" t="s">
        <v>343</v>
      </c>
      <c r="Q447" s="10" t="s">
        <v>16</v>
      </c>
      <c r="R447" s="11">
        <v>199</v>
      </c>
      <c r="S447" s="10" t="s">
        <v>50</v>
      </c>
      <c r="T447" s="10" t="s">
        <v>19</v>
      </c>
      <c r="U447" s="12" t="s">
        <v>348</v>
      </c>
      <c r="V447" s="13">
        <v>1</v>
      </c>
      <c r="W447" s="14">
        <v>101.33199999999999</v>
      </c>
      <c r="X447" s="8">
        <f t="shared" si="55"/>
        <v>101.33199999999999</v>
      </c>
    </row>
    <row r="448" spans="1:24" s="9" customFormat="1" ht="63.75" x14ac:dyDescent="0.25">
      <c r="A448" s="10" t="s">
        <v>99</v>
      </c>
      <c r="B448" s="10" t="s">
        <v>12</v>
      </c>
      <c r="C448" s="10" t="s">
        <v>15</v>
      </c>
      <c r="D448" s="10" t="s">
        <v>100</v>
      </c>
      <c r="E448" s="10" t="str">
        <f t="shared" si="48"/>
        <v>50449743_199</v>
      </c>
      <c r="F448" s="10" t="str">
        <f t="shared" si="49"/>
        <v>50449743_199_1</v>
      </c>
      <c r="G448" s="10" t="str">
        <f t="shared" si="50"/>
        <v>50449743_199_2</v>
      </c>
      <c r="H448" s="10" t="str">
        <f t="shared" si="51"/>
        <v>50449743_199_3</v>
      </c>
      <c r="I448" s="10" t="str">
        <f t="shared" si="52"/>
        <v>50449743_199_4</v>
      </c>
      <c r="J448" s="10" t="str">
        <f t="shared" si="53"/>
        <v>199</v>
      </c>
      <c r="K448" s="10" t="str">
        <f t="shared" si="54"/>
        <v>50449743</v>
      </c>
      <c r="L448" s="11">
        <v>50449743199</v>
      </c>
      <c r="M448" s="10" t="s">
        <v>393</v>
      </c>
      <c r="N448" s="10" t="s">
        <v>35</v>
      </c>
      <c r="O448" s="10" t="s">
        <v>394</v>
      </c>
      <c r="P448" s="10" t="s">
        <v>395</v>
      </c>
      <c r="Q448" s="10" t="s">
        <v>16</v>
      </c>
      <c r="R448" s="11">
        <v>199</v>
      </c>
      <c r="S448" s="10" t="s">
        <v>50</v>
      </c>
      <c r="T448" s="10" t="s">
        <v>51</v>
      </c>
      <c r="U448" s="12" t="s">
        <v>396</v>
      </c>
      <c r="V448" s="13">
        <v>12</v>
      </c>
      <c r="W448" s="14">
        <v>112.72800000000001</v>
      </c>
      <c r="X448" s="8">
        <f t="shared" si="55"/>
        <v>1352.7360000000001</v>
      </c>
    </row>
    <row r="449" spans="1:24" s="9" customFormat="1" ht="51" x14ac:dyDescent="0.25">
      <c r="A449" s="10" t="s">
        <v>99</v>
      </c>
      <c r="B449" s="10" t="s">
        <v>12</v>
      </c>
      <c r="C449" s="10" t="s">
        <v>15</v>
      </c>
      <c r="D449" s="10" t="s">
        <v>100</v>
      </c>
      <c r="E449" s="10" t="str">
        <f t="shared" si="48"/>
        <v>50449762_001</v>
      </c>
      <c r="F449" s="10" t="str">
        <f t="shared" si="49"/>
        <v>50449762_001_1</v>
      </c>
      <c r="G449" s="10" t="str">
        <f t="shared" si="50"/>
        <v>50449762_001_2</v>
      </c>
      <c r="H449" s="10" t="str">
        <f t="shared" si="51"/>
        <v>50449762_001_3</v>
      </c>
      <c r="I449" s="10" t="str">
        <f t="shared" si="52"/>
        <v>50449762_001_4</v>
      </c>
      <c r="J449" s="10" t="str">
        <f t="shared" si="53"/>
        <v>001</v>
      </c>
      <c r="K449" s="10" t="str">
        <f t="shared" si="54"/>
        <v>50449762</v>
      </c>
      <c r="L449" s="11">
        <v>50449762001</v>
      </c>
      <c r="M449" s="10" t="s">
        <v>397</v>
      </c>
      <c r="N449" s="10" t="s">
        <v>35</v>
      </c>
      <c r="O449" s="10" t="s">
        <v>398</v>
      </c>
      <c r="P449" s="10" t="s">
        <v>399</v>
      </c>
      <c r="Q449" s="10" t="s">
        <v>16</v>
      </c>
      <c r="R449" s="11">
        <v>1</v>
      </c>
      <c r="S449" s="10" t="s">
        <v>13</v>
      </c>
      <c r="T449" s="10" t="s">
        <v>51</v>
      </c>
      <c r="U449" s="12" t="s">
        <v>400</v>
      </c>
      <c r="V449" s="13">
        <v>15</v>
      </c>
      <c r="W449" s="14">
        <v>112.72800000000001</v>
      </c>
      <c r="X449" s="8">
        <f t="shared" si="55"/>
        <v>1690.92</v>
      </c>
    </row>
    <row r="450" spans="1:24" s="9" customFormat="1" ht="51" x14ac:dyDescent="0.25">
      <c r="A450" s="10" t="s">
        <v>99</v>
      </c>
      <c r="B450" s="10" t="s">
        <v>12</v>
      </c>
      <c r="C450" s="10" t="s">
        <v>15</v>
      </c>
      <c r="D450" s="10" t="s">
        <v>100</v>
      </c>
      <c r="E450" s="10" t="str">
        <f t="shared" si="48"/>
        <v>50449762_001</v>
      </c>
      <c r="F450" s="10" t="str">
        <f t="shared" si="49"/>
        <v>50449762_001_1</v>
      </c>
      <c r="G450" s="10" t="str">
        <f t="shared" si="50"/>
        <v>50449762_001_2</v>
      </c>
      <c r="H450" s="10" t="str">
        <f t="shared" si="51"/>
        <v>50449762_001_3</v>
      </c>
      <c r="I450" s="10" t="str">
        <f t="shared" si="52"/>
        <v>50449762_001_4</v>
      </c>
      <c r="J450" s="10" t="str">
        <f t="shared" si="53"/>
        <v>001</v>
      </c>
      <c r="K450" s="10" t="str">
        <f t="shared" si="54"/>
        <v>50449762</v>
      </c>
      <c r="L450" s="11">
        <v>50449762001</v>
      </c>
      <c r="M450" s="10" t="s">
        <v>397</v>
      </c>
      <c r="N450" s="10" t="s">
        <v>35</v>
      </c>
      <c r="O450" s="10" t="s">
        <v>398</v>
      </c>
      <c r="P450" s="10" t="s">
        <v>399</v>
      </c>
      <c r="Q450" s="10" t="s">
        <v>16</v>
      </c>
      <c r="R450" s="11">
        <v>1</v>
      </c>
      <c r="S450" s="10" t="s">
        <v>13</v>
      </c>
      <c r="T450" s="10" t="s">
        <v>53</v>
      </c>
      <c r="U450" s="12" t="s">
        <v>401</v>
      </c>
      <c r="V450" s="13">
        <v>13</v>
      </c>
      <c r="W450" s="14">
        <v>112.72800000000001</v>
      </c>
      <c r="X450" s="8">
        <f t="shared" si="55"/>
        <v>1465.4640000000002</v>
      </c>
    </row>
    <row r="451" spans="1:24" s="9" customFormat="1" ht="51" x14ac:dyDescent="0.25">
      <c r="A451" s="10" t="s">
        <v>99</v>
      </c>
      <c r="B451" s="10" t="s">
        <v>12</v>
      </c>
      <c r="C451" s="10" t="s">
        <v>15</v>
      </c>
      <c r="D451" s="10" t="s">
        <v>100</v>
      </c>
      <c r="E451" s="10" t="str">
        <f t="shared" si="48"/>
        <v>50321510_001</v>
      </c>
      <c r="F451" s="10" t="str">
        <f t="shared" si="49"/>
        <v>50321510_001_1</v>
      </c>
      <c r="G451" s="10" t="str">
        <f t="shared" si="50"/>
        <v>50321510_001_2</v>
      </c>
      <c r="H451" s="10" t="str">
        <f t="shared" si="51"/>
        <v>50321510_001_3</v>
      </c>
      <c r="I451" s="10" t="str">
        <f t="shared" si="52"/>
        <v>50321510_001_4</v>
      </c>
      <c r="J451" s="10" t="str">
        <f t="shared" si="53"/>
        <v>001</v>
      </c>
      <c r="K451" s="10" t="str">
        <f t="shared" si="54"/>
        <v>50321510</v>
      </c>
      <c r="L451" s="11">
        <v>50321510001</v>
      </c>
      <c r="M451" s="10" t="s">
        <v>876</v>
      </c>
      <c r="N451" s="10" t="s">
        <v>35</v>
      </c>
      <c r="O451" s="10" t="s">
        <v>877</v>
      </c>
      <c r="P451" s="10" t="s">
        <v>878</v>
      </c>
      <c r="Q451" s="10" t="s">
        <v>16</v>
      </c>
      <c r="R451" s="11">
        <v>1</v>
      </c>
      <c r="S451" s="10" t="s">
        <v>13</v>
      </c>
      <c r="T451" s="10" t="s">
        <v>53</v>
      </c>
      <c r="U451" s="12" t="s">
        <v>879</v>
      </c>
      <c r="V451" s="13">
        <v>20</v>
      </c>
      <c r="W451" s="14">
        <v>141.98799999999997</v>
      </c>
      <c r="X451" s="8">
        <f t="shared" si="55"/>
        <v>2839.7599999999993</v>
      </c>
    </row>
    <row r="452" spans="1:24" s="9" customFormat="1" ht="63.75" x14ac:dyDescent="0.25">
      <c r="A452" s="10" t="s">
        <v>99</v>
      </c>
      <c r="B452" s="10" t="s">
        <v>12</v>
      </c>
      <c r="C452" s="10" t="s">
        <v>15</v>
      </c>
      <c r="D452" s="10" t="s">
        <v>100</v>
      </c>
      <c r="E452" s="10" t="str">
        <f t="shared" si="48"/>
        <v>50321541_423</v>
      </c>
      <c r="F452" s="10" t="str">
        <f t="shared" si="49"/>
        <v>50321541_423_1</v>
      </c>
      <c r="G452" s="10" t="str">
        <f t="shared" si="50"/>
        <v>50321541_423_2</v>
      </c>
      <c r="H452" s="10" t="str">
        <f t="shared" si="51"/>
        <v>50321541_423_3</v>
      </c>
      <c r="I452" s="10" t="str">
        <f t="shared" si="52"/>
        <v>50321541_423_4</v>
      </c>
      <c r="J452" s="10" t="str">
        <f t="shared" si="53"/>
        <v>423</v>
      </c>
      <c r="K452" s="10" t="str">
        <f t="shared" si="54"/>
        <v>50321541</v>
      </c>
      <c r="L452" s="11">
        <v>50321541423</v>
      </c>
      <c r="M452" s="10" t="s">
        <v>880</v>
      </c>
      <c r="N452" s="10" t="s">
        <v>35</v>
      </c>
      <c r="O452" s="10" t="s">
        <v>881</v>
      </c>
      <c r="P452" s="10" t="s">
        <v>882</v>
      </c>
      <c r="Q452" s="10" t="s">
        <v>16</v>
      </c>
      <c r="R452" s="11">
        <v>423</v>
      </c>
      <c r="S452" s="10" t="s">
        <v>54</v>
      </c>
      <c r="T452" s="10" t="s">
        <v>53</v>
      </c>
      <c r="U452" s="12" t="s">
        <v>883</v>
      </c>
      <c r="V452" s="13">
        <v>30</v>
      </c>
      <c r="W452" s="14">
        <v>130.89999999999998</v>
      </c>
      <c r="X452" s="8">
        <f t="shared" si="55"/>
        <v>3926.9999999999991</v>
      </c>
    </row>
    <row r="453" spans="1:24" s="9" customFormat="1" ht="63.75" x14ac:dyDescent="0.25">
      <c r="A453" s="10" t="s">
        <v>99</v>
      </c>
      <c r="B453" s="10" t="s">
        <v>12</v>
      </c>
      <c r="C453" s="10" t="s">
        <v>15</v>
      </c>
      <c r="D453" s="10" t="s">
        <v>100</v>
      </c>
      <c r="E453" s="10" t="str">
        <f t="shared" si="48"/>
        <v>50404452_199</v>
      </c>
      <c r="F453" s="10" t="str">
        <f t="shared" si="49"/>
        <v>50404452_199_1</v>
      </c>
      <c r="G453" s="10" t="str">
        <f t="shared" si="50"/>
        <v>50404452_199_2</v>
      </c>
      <c r="H453" s="10" t="str">
        <f t="shared" si="51"/>
        <v>50404452_199_3</v>
      </c>
      <c r="I453" s="10" t="str">
        <f t="shared" si="52"/>
        <v>50404452_199_4</v>
      </c>
      <c r="J453" s="10" t="str">
        <f t="shared" si="53"/>
        <v>199</v>
      </c>
      <c r="K453" s="10" t="str">
        <f t="shared" si="54"/>
        <v>50404452</v>
      </c>
      <c r="L453" s="11">
        <v>50404452199</v>
      </c>
      <c r="M453" s="10" t="s">
        <v>884</v>
      </c>
      <c r="N453" s="10" t="s">
        <v>14</v>
      </c>
      <c r="O453" s="10" t="s">
        <v>161</v>
      </c>
      <c r="P453" s="10" t="s">
        <v>162</v>
      </c>
      <c r="Q453" s="10" t="s">
        <v>16</v>
      </c>
      <c r="R453" s="11">
        <v>199</v>
      </c>
      <c r="S453" s="10" t="s">
        <v>50</v>
      </c>
      <c r="T453" s="10" t="s">
        <v>86</v>
      </c>
      <c r="U453" s="12" t="s">
        <v>885</v>
      </c>
      <c r="V453" s="13">
        <v>10</v>
      </c>
      <c r="W453" s="14">
        <v>90.243999999999986</v>
      </c>
      <c r="X453" s="8">
        <f t="shared" si="55"/>
        <v>902.43999999999983</v>
      </c>
    </row>
    <row r="454" spans="1:24" s="9" customFormat="1" ht="63.75" x14ac:dyDescent="0.25">
      <c r="A454" s="10" t="s">
        <v>99</v>
      </c>
      <c r="B454" s="10" t="s">
        <v>12</v>
      </c>
      <c r="C454" s="10" t="s">
        <v>15</v>
      </c>
      <c r="D454" s="10" t="s">
        <v>100</v>
      </c>
      <c r="E454" s="10" t="str">
        <f t="shared" si="48"/>
        <v>50404452_199</v>
      </c>
      <c r="F454" s="10" t="str">
        <f t="shared" si="49"/>
        <v>50404452_199_1</v>
      </c>
      <c r="G454" s="10" t="str">
        <f t="shared" si="50"/>
        <v>50404452_199_2</v>
      </c>
      <c r="H454" s="10" t="str">
        <f t="shared" si="51"/>
        <v>50404452_199_3</v>
      </c>
      <c r="I454" s="10" t="str">
        <f t="shared" si="52"/>
        <v>50404452_199_4</v>
      </c>
      <c r="J454" s="10" t="str">
        <f t="shared" si="53"/>
        <v>199</v>
      </c>
      <c r="K454" s="10" t="str">
        <f t="shared" si="54"/>
        <v>50404452</v>
      </c>
      <c r="L454" s="11">
        <v>50404452199</v>
      </c>
      <c r="M454" s="10" t="s">
        <v>884</v>
      </c>
      <c r="N454" s="10" t="s">
        <v>14</v>
      </c>
      <c r="O454" s="10" t="s">
        <v>161</v>
      </c>
      <c r="P454" s="10" t="s">
        <v>162</v>
      </c>
      <c r="Q454" s="10" t="s">
        <v>16</v>
      </c>
      <c r="R454" s="11">
        <v>199</v>
      </c>
      <c r="S454" s="10" t="s">
        <v>50</v>
      </c>
      <c r="T454" s="10" t="s">
        <v>346</v>
      </c>
      <c r="U454" s="12" t="s">
        <v>886</v>
      </c>
      <c r="V454" s="13">
        <v>10</v>
      </c>
      <c r="W454" s="14">
        <v>90.243999999999986</v>
      </c>
      <c r="X454" s="8">
        <f t="shared" si="55"/>
        <v>902.43999999999983</v>
      </c>
    </row>
    <row r="455" spans="1:24" s="9" customFormat="1" ht="63.75" x14ac:dyDescent="0.25">
      <c r="A455" s="10" t="s">
        <v>99</v>
      </c>
      <c r="B455" s="10" t="s">
        <v>12</v>
      </c>
      <c r="C455" s="10" t="s">
        <v>15</v>
      </c>
      <c r="D455" s="10" t="s">
        <v>100</v>
      </c>
      <c r="E455" s="10" t="str">
        <f t="shared" ref="E455:E500" si="56">CONCATENATE(K455,"_",J455)</f>
        <v>50404452_459</v>
      </c>
      <c r="F455" s="10" t="str">
        <f t="shared" ref="F455:F500" si="57">CONCATENATE(K455,"_",J455,"_1")</f>
        <v>50404452_459_1</v>
      </c>
      <c r="G455" s="10" t="str">
        <f t="shared" ref="G455:G500" si="58">CONCATENATE(K455,"_",J455,"_2")</f>
        <v>50404452_459_2</v>
      </c>
      <c r="H455" s="10" t="str">
        <f t="shared" ref="H455:H500" si="59">CONCATENATE(K455,"_",J455,"_3")</f>
        <v>50404452_459_3</v>
      </c>
      <c r="I455" s="10" t="str">
        <f t="shared" ref="I455:I500" si="60">CONCATENATE(K455,"_",J455,"_4")</f>
        <v>50404452_459_4</v>
      </c>
      <c r="J455" s="10" t="str">
        <f t="shared" ref="J455:J500" si="61">RIGHT(L455,3)</f>
        <v>459</v>
      </c>
      <c r="K455" s="10" t="str">
        <f t="shared" ref="K455:K500" si="62">LEFT(L455,8)</f>
        <v>50404452</v>
      </c>
      <c r="L455" s="11">
        <v>50404452459</v>
      </c>
      <c r="M455" s="10" t="s">
        <v>887</v>
      </c>
      <c r="N455" s="10" t="s">
        <v>14</v>
      </c>
      <c r="O455" s="10" t="s">
        <v>161</v>
      </c>
      <c r="P455" s="10" t="s">
        <v>162</v>
      </c>
      <c r="Q455" s="10" t="s">
        <v>16</v>
      </c>
      <c r="R455" s="11">
        <v>459</v>
      </c>
      <c r="S455" s="10" t="s">
        <v>95</v>
      </c>
      <c r="T455" s="10" t="s">
        <v>76</v>
      </c>
      <c r="U455" s="12" t="s">
        <v>888</v>
      </c>
      <c r="V455" s="13">
        <v>10</v>
      </c>
      <c r="W455" s="14">
        <v>90.243999999999986</v>
      </c>
      <c r="X455" s="8">
        <f t="shared" ref="X455:X500" si="63">W455*V455</f>
        <v>902.43999999999983</v>
      </c>
    </row>
    <row r="456" spans="1:24" s="9" customFormat="1" ht="63.75" x14ac:dyDescent="0.25">
      <c r="A456" s="10" t="s">
        <v>99</v>
      </c>
      <c r="B456" s="10" t="s">
        <v>12</v>
      </c>
      <c r="C456" s="10" t="s">
        <v>15</v>
      </c>
      <c r="D456" s="10" t="s">
        <v>100</v>
      </c>
      <c r="E456" s="10" t="str">
        <f t="shared" si="56"/>
        <v>50404452_459</v>
      </c>
      <c r="F456" s="10" t="str">
        <f t="shared" si="57"/>
        <v>50404452_459_1</v>
      </c>
      <c r="G456" s="10" t="str">
        <f t="shared" si="58"/>
        <v>50404452_459_2</v>
      </c>
      <c r="H456" s="10" t="str">
        <f t="shared" si="59"/>
        <v>50404452_459_3</v>
      </c>
      <c r="I456" s="10" t="str">
        <f t="shared" si="60"/>
        <v>50404452_459_4</v>
      </c>
      <c r="J456" s="10" t="str">
        <f t="shared" si="61"/>
        <v>459</v>
      </c>
      <c r="K456" s="10" t="str">
        <f t="shared" si="62"/>
        <v>50404452</v>
      </c>
      <c r="L456" s="11">
        <v>50404452459</v>
      </c>
      <c r="M456" s="10" t="s">
        <v>887</v>
      </c>
      <c r="N456" s="10" t="s">
        <v>14</v>
      </c>
      <c r="O456" s="10" t="s">
        <v>161</v>
      </c>
      <c r="P456" s="10" t="s">
        <v>162</v>
      </c>
      <c r="Q456" s="10" t="s">
        <v>16</v>
      </c>
      <c r="R456" s="11">
        <v>459</v>
      </c>
      <c r="S456" s="10" t="s">
        <v>95</v>
      </c>
      <c r="T456" s="10" t="s">
        <v>346</v>
      </c>
      <c r="U456" s="12" t="s">
        <v>889</v>
      </c>
      <c r="V456" s="13">
        <v>10</v>
      </c>
      <c r="W456" s="14">
        <v>90.243999999999986</v>
      </c>
      <c r="X456" s="8">
        <f t="shared" si="63"/>
        <v>902.43999999999983</v>
      </c>
    </row>
    <row r="457" spans="1:24" s="9" customFormat="1" ht="76.5" x14ac:dyDescent="0.25">
      <c r="A457" s="10" t="s">
        <v>99</v>
      </c>
      <c r="B457" s="10" t="s">
        <v>12</v>
      </c>
      <c r="C457" s="10" t="s">
        <v>33</v>
      </c>
      <c r="D457" s="10" t="s">
        <v>100</v>
      </c>
      <c r="E457" s="10" t="str">
        <f t="shared" si="56"/>
        <v>50451848_120</v>
      </c>
      <c r="F457" s="10" t="str">
        <f t="shared" si="57"/>
        <v>50451848_120_1</v>
      </c>
      <c r="G457" s="10" t="str">
        <f t="shared" si="58"/>
        <v>50451848_120_2</v>
      </c>
      <c r="H457" s="10" t="str">
        <f t="shared" si="59"/>
        <v>50451848_120_3</v>
      </c>
      <c r="I457" s="10" t="str">
        <f t="shared" si="60"/>
        <v>50451848_120_4</v>
      </c>
      <c r="J457" s="10" t="str">
        <f t="shared" si="61"/>
        <v>120</v>
      </c>
      <c r="K457" s="10" t="str">
        <f t="shared" si="62"/>
        <v>50451848</v>
      </c>
      <c r="L457" s="11">
        <v>50451848120</v>
      </c>
      <c r="M457" s="10" t="s">
        <v>411</v>
      </c>
      <c r="N457" s="10" t="s">
        <v>32</v>
      </c>
      <c r="O457" s="10" t="s">
        <v>412</v>
      </c>
      <c r="P457" s="10" t="s">
        <v>413</v>
      </c>
      <c r="Q457" s="10" t="s">
        <v>34</v>
      </c>
      <c r="R457" s="11">
        <v>120</v>
      </c>
      <c r="S457" s="10" t="s">
        <v>50</v>
      </c>
      <c r="T457" s="10" t="s">
        <v>77</v>
      </c>
      <c r="U457" s="12" t="s">
        <v>414</v>
      </c>
      <c r="V457" s="13">
        <v>17</v>
      </c>
      <c r="W457" s="14">
        <v>224.53199999999998</v>
      </c>
      <c r="X457" s="8">
        <f t="shared" si="63"/>
        <v>3817.0439999999999</v>
      </c>
    </row>
    <row r="458" spans="1:24" s="9" customFormat="1" ht="63.75" x14ac:dyDescent="0.25">
      <c r="A458" s="10" t="s">
        <v>99</v>
      </c>
      <c r="B458" s="10" t="s">
        <v>85</v>
      </c>
      <c r="C458" s="10" t="s">
        <v>33</v>
      </c>
      <c r="D458" s="10" t="s">
        <v>100</v>
      </c>
      <c r="E458" s="10" t="str">
        <f t="shared" si="56"/>
        <v>50407979_001</v>
      </c>
      <c r="F458" s="10" t="str">
        <f t="shared" si="57"/>
        <v>50407979_001_1</v>
      </c>
      <c r="G458" s="10" t="str">
        <f t="shared" si="58"/>
        <v>50407979_001_2</v>
      </c>
      <c r="H458" s="10" t="str">
        <f t="shared" si="59"/>
        <v>50407979_001_3</v>
      </c>
      <c r="I458" s="10" t="str">
        <f t="shared" si="60"/>
        <v>50407979_001_4</v>
      </c>
      <c r="J458" s="10" t="str">
        <f t="shared" si="61"/>
        <v>001</v>
      </c>
      <c r="K458" s="10" t="str">
        <f t="shared" si="62"/>
        <v>50407979</v>
      </c>
      <c r="L458" s="11">
        <v>50407979001</v>
      </c>
      <c r="M458" s="10" t="s">
        <v>623</v>
      </c>
      <c r="N458" s="10" t="s">
        <v>32</v>
      </c>
      <c r="O458" s="10" t="s">
        <v>624</v>
      </c>
      <c r="P458" s="10" t="s">
        <v>625</v>
      </c>
      <c r="Q458" s="10" t="s">
        <v>34</v>
      </c>
      <c r="R458" s="11">
        <v>1</v>
      </c>
      <c r="S458" s="10" t="s">
        <v>13</v>
      </c>
      <c r="T458" s="10" t="s">
        <v>86</v>
      </c>
      <c r="U458" s="12" t="s">
        <v>626</v>
      </c>
      <c r="V458" s="13">
        <v>3</v>
      </c>
      <c r="W458" s="14">
        <v>259.33600000000001</v>
      </c>
      <c r="X458" s="8">
        <f t="shared" si="63"/>
        <v>778.00800000000004</v>
      </c>
    </row>
    <row r="459" spans="1:24" s="9" customFormat="1" ht="63.75" x14ac:dyDescent="0.25">
      <c r="A459" s="10" t="s">
        <v>99</v>
      </c>
      <c r="B459" s="10" t="s">
        <v>85</v>
      </c>
      <c r="C459" s="10" t="s">
        <v>33</v>
      </c>
      <c r="D459" s="10" t="s">
        <v>100</v>
      </c>
      <c r="E459" s="10" t="str">
        <f t="shared" si="56"/>
        <v>50407979_001</v>
      </c>
      <c r="F459" s="10" t="str">
        <f t="shared" si="57"/>
        <v>50407979_001_1</v>
      </c>
      <c r="G459" s="10" t="str">
        <f t="shared" si="58"/>
        <v>50407979_001_2</v>
      </c>
      <c r="H459" s="10" t="str">
        <f t="shared" si="59"/>
        <v>50407979_001_3</v>
      </c>
      <c r="I459" s="10" t="str">
        <f t="shared" si="60"/>
        <v>50407979_001_4</v>
      </c>
      <c r="J459" s="10" t="str">
        <f t="shared" si="61"/>
        <v>001</v>
      </c>
      <c r="K459" s="10" t="str">
        <f t="shared" si="62"/>
        <v>50407979</v>
      </c>
      <c r="L459" s="11">
        <v>50407979001</v>
      </c>
      <c r="M459" s="10" t="s">
        <v>623</v>
      </c>
      <c r="N459" s="10" t="s">
        <v>32</v>
      </c>
      <c r="O459" s="10" t="s">
        <v>624</v>
      </c>
      <c r="P459" s="10" t="s">
        <v>625</v>
      </c>
      <c r="Q459" s="10" t="s">
        <v>34</v>
      </c>
      <c r="R459" s="11">
        <v>1</v>
      </c>
      <c r="S459" s="10" t="s">
        <v>13</v>
      </c>
      <c r="T459" s="10" t="s">
        <v>76</v>
      </c>
      <c r="U459" s="12" t="s">
        <v>627</v>
      </c>
      <c r="V459" s="13">
        <v>4</v>
      </c>
      <c r="W459" s="14">
        <v>259.33600000000001</v>
      </c>
      <c r="X459" s="8">
        <f t="shared" si="63"/>
        <v>1037.3440000000001</v>
      </c>
    </row>
    <row r="460" spans="1:24" s="9" customFormat="1" ht="63.75" x14ac:dyDescent="0.25">
      <c r="A460" s="10" t="s">
        <v>99</v>
      </c>
      <c r="B460" s="10" t="s">
        <v>85</v>
      </c>
      <c r="C460" s="10" t="s">
        <v>33</v>
      </c>
      <c r="D460" s="10" t="s">
        <v>100</v>
      </c>
      <c r="E460" s="10" t="str">
        <f t="shared" si="56"/>
        <v>50407979_100</v>
      </c>
      <c r="F460" s="10" t="str">
        <f t="shared" si="57"/>
        <v>50407979_100_1</v>
      </c>
      <c r="G460" s="10" t="str">
        <f t="shared" si="58"/>
        <v>50407979_100_2</v>
      </c>
      <c r="H460" s="10" t="str">
        <f t="shared" si="59"/>
        <v>50407979_100_3</v>
      </c>
      <c r="I460" s="10" t="str">
        <f t="shared" si="60"/>
        <v>50407979_100_4</v>
      </c>
      <c r="J460" s="10" t="str">
        <f t="shared" si="61"/>
        <v>100</v>
      </c>
      <c r="K460" s="10" t="str">
        <f t="shared" si="62"/>
        <v>50407979</v>
      </c>
      <c r="L460" s="11">
        <v>50407979100</v>
      </c>
      <c r="M460" s="10" t="s">
        <v>628</v>
      </c>
      <c r="N460" s="10" t="s">
        <v>32</v>
      </c>
      <c r="O460" s="10" t="s">
        <v>624</v>
      </c>
      <c r="P460" s="10" t="s">
        <v>625</v>
      </c>
      <c r="Q460" s="10" t="s">
        <v>34</v>
      </c>
      <c r="R460" s="11">
        <v>100</v>
      </c>
      <c r="S460" s="10" t="s">
        <v>18</v>
      </c>
      <c r="T460" s="10" t="s">
        <v>86</v>
      </c>
      <c r="U460" s="12" t="s">
        <v>629</v>
      </c>
      <c r="V460" s="13">
        <v>2</v>
      </c>
      <c r="W460" s="14">
        <v>259.33600000000001</v>
      </c>
      <c r="X460" s="8">
        <f t="shared" si="63"/>
        <v>518.67200000000003</v>
      </c>
    </row>
    <row r="461" spans="1:24" s="9" customFormat="1" ht="63.75" x14ac:dyDescent="0.25">
      <c r="A461" s="10" t="s">
        <v>99</v>
      </c>
      <c r="B461" s="10" t="s">
        <v>85</v>
      </c>
      <c r="C461" s="10" t="s">
        <v>33</v>
      </c>
      <c r="D461" s="10" t="s">
        <v>100</v>
      </c>
      <c r="E461" s="10" t="str">
        <f t="shared" si="56"/>
        <v>50407979_100</v>
      </c>
      <c r="F461" s="10" t="str">
        <f t="shared" si="57"/>
        <v>50407979_100_1</v>
      </c>
      <c r="G461" s="10" t="str">
        <f t="shared" si="58"/>
        <v>50407979_100_2</v>
      </c>
      <c r="H461" s="10" t="str">
        <f t="shared" si="59"/>
        <v>50407979_100_3</v>
      </c>
      <c r="I461" s="10" t="str">
        <f t="shared" si="60"/>
        <v>50407979_100_4</v>
      </c>
      <c r="J461" s="10" t="str">
        <f t="shared" si="61"/>
        <v>100</v>
      </c>
      <c r="K461" s="10" t="str">
        <f t="shared" si="62"/>
        <v>50407979</v>
      </c>
      <c r="L461" s="11">
        <v>50407979100</v>
      </c>
      <c r="M461" s="10" t="s">
        <v>628</v>
      </c>
      <c r="N461" s="10" t="s">
        <v>32</v>
      </c>
      <c r="O461" s="10" t="s">
        <v>624</v>
      </c>
      <c r="P461" s="10" t="s">
        <v>625</v>
      </c>
      <c r="Q461" s="10" t="s">
        <v>34</v>
      </c>
      <c r="R461" s="11">
        <v>100</v>
      </c>
      <c r="S461" s="10" t="s">
        <v>18</v>
      </c>
      <c r="T461" s="10" t="s">
        <v>76</v>
      </c>
      <c r="U461" s="12" t="s">
        <v>630</v>
      </c>
      <c r="V461" s="13">
        <v>2</v>
      </c>
      <c r="W461" s="14">
        <v>259.33600000000001</v>
      </c>
      <c r="X461" s="8">
        <f t="shared" si="63"/>
        <v>518.67200000000003</v>
      </c>
    </row>
    <row r="462" spans="1:24" s="9" customFormat="1" ht="76.5" x14ac:dyDescent="0.25">
      <c r="A462" s="10" t="s">
        <v>99</v>
      </c>
      <c r="B462" s="10" t="s">
        <v>85</v>
      </c>
      <c r="C462" s="10" t="s">
        <v>33</v>
      </c>
      <c r="D462" s="10" t="s">
        <v>100</v>
      </c>
      <c r="E462" s="10" t="str">
        <f t="shared" si="56"/>
        <v>50457135_126</v>
      </c>
      <c r="F462" s="10" t="str">
        <f t="shared" si="57"/>
        <v>50457135_126_1</v>
      </c>
      <c r="G462" s="10" t="str">
        <f t="shared" si="58"/>
        <v>50457135_126_2</v>
      </c>
      <c r="H462" s="10" t="str">
        <f t="shared" si="59"/>
        <v>50457135_126_3</v>
      </c>
      <c r="I462" s="10" t="str">
        <f t="shared" si="60"/>
        <v>50457135_126_4</v>
      </c>
      <c r="J462" s="10" t="str">
        <f t="shared" si="61"/>
        <v>126</v>
      </c>
      <c r="K462" s="10" t="str">
        <f t="shared" si="62"/>
        <v>50457135</v>
      </c>
      <c r="L462" s="11">
        <v>50457135126</v>
      </c>
      <c r="M462" s="10" t="s">
        <v>854</v>
      </c>
      <c r="N462" s="10" t="s">
        <v>32</v>
      </c>
      <c r="O462" s="10" t="s">
        <v>855</v>
      </c>
      <c r="P462" s="10" t="s">
        <v>856</v>
      </c>
      <c r="Q462" s="10" t="s">
        <v>34</v>
      </c>
      <c r="R462" s="11">
        <v>126</v>
      </c>
      <c r="S462" s="10" t="s">
        <v>50</v>
      </c>
      <c r="T462" s="10" t="s">
        <v>86</v>
      </c>
      <c r="U462" s="12" t="s">
        <v>857</v>
      </c>
      <c r="V462" s="13">
        <v>28</v>
      </c>
      <c r="W462" s="14">
        <v>169.09199999999998</v>
      </c>
      <c r="X462" s="8">
        <f t="shared" si="63"/>
        <v>4734.5759999999991</v>
      </c>
    </row>
    <row r="463" spans="1:24" s="9" customFormat="1" ht="76.5" x14ac:dyDescent="0.25">
      <c r="A463" s="10" t="s">
        <v>99</v>
      </c>
      <c r="B463" s="10" t="s">
        <v>85</v>
      </c>
      <c r="C463" s="10" t="s">
        <v>33</v>
      </c>
      <c r="D463" s="10" t="s">
        <v>100</v>
      </c>
      <c r="E463" s="10" t="str">
        <f t="shared" si="56"/>
        <v>50457135_126</v>
      </c>
      <c r="F463" s="10" t="str">
        <f t="shared" si="57"/>
        <v>50457135_126_1</v>
      </c>
      <c r="G463" s="10" t="str">
        <f t="shared" si="58"/>
        <v>50457135_126_2</v>
      </c>
      <c r="H463" s="10" t="str">
        <f t="shared" si="59"/>
        <v>50457135_126_3</v>
      </c>
      <c r="I463" s="10" t="str">
        <f t="shared" si="60"/>
        <v>50457135_126_4</v>
      </c>
      <c r="J463" s="10" t="str">
        <f t="shared" si="61"/>
        <v>126</v>
      </c>
      <c r="K463" s="10" t="str">
        <f t="shared" si="62"/>
        <v>50457135</v>
      </c>
      <c r="L463" s="11">
        <v>50457135126</v>
      </c>
      <c r="M463" s="10" t="s">
        <v>854</v>
      </c>
      <c r="N463" s="10" t="s">
        <v>32</v>
      </c>
      <c r="O463" s="10" t="s">
        <v>855</v>
      </c>
      <c r="P463" s="10" t="s">
        <v>856</v>
      </c>
      <c r="Q463" s="10" t="s">
        <v>34</v>
      </c>
      <c r="R463" s="11">
        <v>126</v>
      </c>
      <c r="S463" s="10" t="s">
        <v>50</v>
      </c>
      <c r="T463" s="10" t="s">
        <v>76</v>
      </c>
      <c r="U463" s="12" t="s">
        <v>858</v>
      </c>
      <c r="V463" s="13">
        <v>8</v>
      </c>
      <c r="W463" s="14">
        <v>169.09199999999998</v>
      </c>
      <c r="X463" s="8">
        <f t="shared" si="63"/>
        <v>1352.7359999999999</v>
      </c>
    </row>
    <row r="464" spans="1:24" s="9" customFormat="1" ht="76.5" x14ac:dyDescent="0.25">
      <c r="A464" s="10" t="s">
        <v>99</v>
      </c>
      <c r="B464" s="10" t="s">
        <v>85</v>
      </c>
      <c r="C464" s="10" t="s">
        <v>798</v>
      </c>
      <c r="D464" s="10" t="s">
        <v>100</v>
      </c>
      <c r="E464" s="10" t="str">
        <f t="shared" si="56"/>
        <v>50448663_965</v>
      </c>
      <c r="F464" s="10" t="str">
        <f t="shared" si="57"/>
        <v>50448663_965_1</v>
      </c>
      <c r="G464" s="10" t="str">
        <f t="shared" si="58"/>
        <v>50448663_965_2</v>
      </c>
      <c r="H464" s="10" t="str">
        <f t="shared" si="59"/>
        <v>50448663_965_3</v>
      </c>
      <c r="I464" s="10" t="str">
        <f t="shared" si="60"/>
        <v>50448663_965_4</v>
      </c>
      <c r="J464" s="10" t="str">
        <f t="shared" si="61"/>
        <v>965</v>
      </c>
      <c r="K464" s="10" t="str">
        <f t="shared" si="62"/>
        <v>50448663</v>
      </c>
      <c r="L464" s="11">
        <v>50448663965</v>
      </c>
      <c r="M464" s="10" t="s">
        <v>797</v>
      </c>
      <c r="N464" s="10" t="s">
        <v>14</v>
      </c>
      <c r="O464" s="10" t="s">
        <v>799</v>
      </c>
      <c r="P464" s="10" t="s">
        <v>800</v>
      </c>
      <c r="Q464" s="10" t="s">
        <v>57</v>
      </c>
      <c r="R464" s="11">
        <v>965</v>
      </c>
      <c r="S464" s="10" t="s">
        <v>91</v>
      </c>
      <c r="T464" s="10" t="s">
        <v>90</v>
      </c>
      <c r="U464" s="12" t="s">
        <v>801</v>
      </c>
      <c r="V464" s="13">
        <v>30</v>
      </c>
      <c r="W464" s="14">
        <v>225.45600000000002</v>
      </c>
      <c r="X464" s="8">
        <f t="shared" si="63"/>
        <v>6763.68</v>
      </c>
    </row>
    <row r="465" spans="1:24" s="9" customFormat="1" ht="76.5" x14ac:dyDescent="0.25">
      <c r="A465" s="10" t="s">
        <v>99</v>
      </c>
      <c r="B465" s="10" t="s">
        <v>85</v>
      </c>
      <c r="C465" s="10" t="s">
        <v>798</v>
      </c>
      <c r="D465" s="10" t="s">
        <v>100</v>
      </c>
      <c r="E465" s="10" t="str">
        <f t="shared" si="56"/>
        <v>50448663_965</v>
      </c>
      <c r="F465" s="10" t="str">
        <f t="shared" si="57"/>
        <v>50448663_965_1</v>
      </c>
      <c r="G465" s="10" t="str">
        <f t="shared" si="58"/>
        <v>50448663_965_2</v>
      </c>
      <c r="H465" s="10" t="str">
        <f t="shared" si="59"/>
        <v>50448663_965_3</v>
      </c>
      <c r="I465" s="10" t="str">
        <f t="shared" si="60"/>
        <v>50448663_965_4</v>
      </c>
      <c r="J465" s="10" t="str">
        <f t="shared" si="61"/>
        <v>965</v>
      </c>
      <c r="K465" s="10" t="str">
        <f t="shared" si="62"/>
        <v>50448663</v>
      </c>
      <c r="L465" s="11">
        <v>50448663965</v>
      </c>
      <c r="M465" s="10" t="s">
        <v>797</v>
      </c>
      <c r="N465" s="10" t="s">
        <v>14</v>
      </c>
      <c r="O465" s="10" t="s">
        <v>799</v>
      </c>
      <c r="P465" s="10" t="s">
        <v>800</v>
      </c>
      <c r="Q465" s="10" t="s">
        <v>57</v>
      </c>
      <c r="R465" s="11">
        <v>965</v>
      </c>
      <c r="S465" s="10" t="s">
        <v>91</v>
      </c>
      <c r="T465" s="10" t="s">
        <v>86</v>
      </c>
      <c r="U465" s="12" t="s">
        <v>802</v>
      </c>
      <c r="V465" s="13">
        <v>33</v>
      </c>
      <c r="W465" s="14">
        <v>225.45600000000002</v>
      </c>
      <c r="X465" s="8">
        <f t="shared" si="63"/>
        <v>7440.0480000000007</v>
      </c>
    </row>
    <row r="466" spans="1:24" s="9" customFormat="1" ht="76.5" x14ac:dyDescent="0.25">
      <c r="A466" s="10" t="s">
        <v>99</v>
      </c>
      <c r="B466" s="10" t="s">
        <v>85</v>
      </c>
      <c r="C466" s="10" t="s">
        <v>798</v>
      </c>
      <c r="D466" s="10" t="s">
        <v>100</v>
      </c>
      <c r="E466" s="10" t="str">
        <f t="shared" si="56"/>
        <v>50448663_965</v>
      </c>
      <c r="F466" s="10" t="str">
        <f t="shared" si="57"/>
        <v>50448663_965_1</v>
      </c>
      <c r="G466" s="10" t="str">
        <f t="shared" si="58"/>
        <v>50448663_965_2</v>
      </c>
      <c r="H466" s="10" t="str">
        <f t="shared" si="59"/>
        <v>50448663_965_3</v>
      </c>
      <c r="I466" s="10" t="str">
        <f t="shared" si="60"/>
        <v>50448663_965_4</v>
      </c>
      <c r="J466" s="10" t="str">
        <f t="shared" si="61"/>
        <v>965</v>
      </c>
      <c r="K466" s="10" t="str">
        <f t="shared" si="62"/>
        <v>50448663</v>
      </c>
      <c r="L466" s="11">
        <v>50448663965</v>
      </c>
      <c r="M466" s="10" t="s">
        <v>797</v>
      </c>
      <c r="N466" s="10" t="s">
        <v>14</v>
      </c>
      <c r="O466" s="10" t="s">
        <v>799</v>
      </c>
      <c r="P466" s="10" t="s">
        <v>800</v>
      </c>
      <c r="Q466" s="10" t="s">
        <v>57</v>
      </c>
      <c r="R466" s="11">
        <v>965</v>
      </c>
      <c r="S466" s="10" t="s">
        <v>91</v>
      </c>
      <c r="T466" s="10" t="s">
        <v>77</v>
      </c>
      <c r="U466" s="12" t="s">
        <v>803</v>
      </c>
      <c r="V466" s="13">
        <v>9</v>
      </c>
      <c r="W466" s="14">
        <v>225.45599999999996</v>
      </c>
      <c r="X466" s="8">
        <f t="shared" si="63"/>
        <v>2029.1039999999996</v>
      </c>
    </row>
    <row r="467" spans="1:24" s="9" customFormat="1" ht="76.5" x14ac:dyDescent="0.25">
      <c r="A467" s="10" t="s">
        <v>99</v>
      </c>
      <c r="B467" s="10" t="s">
        <v>85</v>
      </c>
      <c r="C467" s="10" t="s">
        <v>798</v>
      </c>
      <c r="D467" s="10" t="s">
        <v>100</v>
      </c>
      <c r="E467" s="10" t="str">
        <f t="shared" si="56"/>
        <v>50448663_965</v>
      </c>
      <c r="F467" s="10" t="str">
        <f t="shared" si="57"/>
        <v>50448663_965_1</v>
      </c>
      <c r="G467" s="10" t="str">
        <f t="shared" si="58"/>
        <v>50448663_965_2</v>
      </c>
      <c r="H467" s="10" t="str">
        <f t="shared" si="59"/>
        <v>50448663_965_3</v>
      </c>
      <c r="I467" s="10" t="str">
        <f t="shared" si="60"/>
        <v>50448663_965_4</v>
      </c>
      <c r="J467" s="10" t="str">
        <f t="shared" si="61"/>
        <v>965</v>
      </c>
      <c r="K467" s="10" t="str">
        <f t="shared" si="62"/>
        <v>50448663</v>
      </c>
      <c r="L467" s="11">
        <v>50448663965</v>
      </c>
      <c r="M467" s="10" t="s">
        <v>797</v>
      </c>
      <c r="N467" s="10" t="s">
        <v>14</v>
      </c>
      <c r="O467" s="10" t="s">
        <v>799</v>
      </c>
      <c r="P467" s="10" t="s">
        <v>800</v>
      </c>
      <c r="Q467" s="10" t="s">
        <v>57</v>
      </c>
      <c r="R467" s="11">
        <v>965</v>
      </c>
      <c r="S467" s="10" t="s">
        <v>91</v>
      </c>
      <c r="T467" s="10" t="s">
        <v>19</v>
      </c>
      <c r="U467" s="12" t="s">
        <v>804</v>
      </c>
      <c r="V467" s="13">
        <v>3</v>
      </c>
      <c r="W467" s="14">
        <v>225.45600000000002</v>
      </c>
      <c r="X467" s="8">
        <f t="shared" si="63"/>
        <v>676.36800000000005</v>
      </c>
    </row>
    <row r="468" spans="1:24" s="9" customFormat="1" ht="76.5" x14ac:dyDescent="0.25">
      <c r="A468" s="10" t="s">
        <v>99</v>
      </c>
      <c r="B468" s="10" t="s">
        <v>85</v>
      </c>
      <c r="C468" s="10" t="s">
        <v>618</v>
      </c>
      <c r="D468" s="10" t="s">
        <v>100</v>
      </c>
      <c r="E468" s="10" t="str">
        <f t="shared" si="56"/>
        <v>50299253_968</v>
      </c>
      <c r="F468" s="10" t="str">
        <f t="shared" si="57"/>
        <v>50299253_968_1</v>
      </c>
      <c r="G468" s="10" t="str">
        <f t="shared" si="58"/>
        <v>50299253_968_2</v>
      </c>
      <c r="H468" s="10" t="str">
        <f t="shared" si="59"/>
        <v>50299253_968_3</v>
      </c>
      <c r="I468" s="10" t="str">
        <f t="shared" si="60"/>
        <v>50299253_968_4</v>
      </c>
      <c r="J468" s="10" t="str">
        <f t="shared" si="61"/>
        <v>968</v>
      </c>
      <c r="K468" s="10" t="str">
        <f t="shared" si="62"/>
        <v>50299253</v>
      </c>
      <c r="L468" s="11">
        <v>50299253968</v>
      </c>
      <c r="M468" s="10" t="s">
        <v>617</v>
      </c>
      <c r="N468" s="10" t="s">
        <v>14</v>
      </c>
      <c r="O468" s="10" t="s">
        <v>619</v>
      </c>
      <c r="P468" s="10" t="s">
        <v>620</v>
      </c>
      <c r="Q468" s="10" t="s">
        <v>621</v>
      </c>
      <c r="R468" s="11">
        <v>968</v>
      </c>
      <c r="S468" s="10" t="s">
        <v>91</v>
      </c>
      <c r="T468" s="10" t="s">
        <v>90</v>
      </c>
      <c r="U468" s="12" t="s">
        <v>622</v>
      </c>
      <c r="V468" s="13">
        <v>1</v>
      </c>
      <c r="W468" s="14">
        <v>260.56799999999998</v>
      </c>
      <c r="X468" s="8">
        <f t="shared" si="63"/>
        <v>260.56799999999998</v>
      </c>
    </row>
    <row r="469" spans="1:24" s="9" customFormat="1" ht="51" x14ac:dyDescent="0.25">
      <c r="A469" s="10" t="s">
        <v>99</v>
      </c>
      <c r="B469" s="10" t="s">
        <v>12</v>
      </c>
      <c r="C469" s="10" t="s">
        <v>27</v>
      </c>
      <c r="D469" s="10" t="s">
        <v>100</v>
      </c>
      <c r="E469" s="10" t="str">
        <f t="shared" si="56"/>
        <v>50302462_021</v>
      </c>
      <c r="F469" s="10" t="str">
        <f t="shared" si="57"/>
        <v>50302462_021_1</v>
      </c>
      <c r="G469" s="10" t="str">
        <f t="shared" si="58"/>
        <v>50302462_021_2</v>
      </c>
      <c r="H469" s="10" t="str">
        <f t="shared" si="59"/>
        <v>50302462_021_3</v>
      </c>
      <c r="I469" s="10" t="str">
        <f t="shared" si="60"/>
        <v>50302462_021_4</v>
      </c>
      <c r="J469" s="10" t="str">
        <f t="shared" si="61"/>
        <v>021</v>
      </c>
      <c r="K469" s="10" t="str">
        <f t="shared" si="62"/>
        <v>50302462</v>
      </c>
      <c r="L469" s="11">
        <v>50302462021</v>
      </c>
      <c r="M469" s="10" t="s">
        <v>101</v>
      </c>
      <c r="N469" s="10" t="s">
        <v>14</v>
      </c>
      <c r="O469" s="10" t="s">
        <v>102</v>
      </c>
      <c r="P469" s="10" t="s">
        <v>103</v>
      </c>
      <c r="Q469" s="10" t="s">
        <v>21</v>
      </c>
      <c r="R469" s="11">
        <v>21</v>
      </c>
      <c r="S469" s="10" t="s">
        <v>66</v>
      </c>
      <c r="T469" s="10" t="s">
        <v>43</v>
      </c>
      <c r="U469" s="12" t="s">
        <v>104</v>
      </c>
      <c r="V469" s="13">
        <v>15</v>
      </c>
      <c r="W469" s="14">
        <v>163.85599999999999</v>
      </c>
      <c r="X469" s="8">
        <f t="shared" si="63"/>
        <v>2457.84</v>
      </c>
    </row>
    <row r="470" spans="1:24" s="9" customFormat="1" ht="51" x14ac:dyDescent="0.25">
      <c r="A470" s="10" t="s">
        <v>99</v>
      </c>
      <c r="B470" s="10" t="s">
        <v>12</v>
      </c>
      <c r="C470" s="10" t="s">
        <v>27</v>
      </c>
      <c r="D470" s="10" t="s">
        <v>100</v>
      </c>
      <c r="E470" s="10" t="str">
        <f t="shared" si="56"/>
        <v>50302462_021</v>
      </c>
      <c r="F470" s="10" t="str">
        <f t="shared" si="57"/>
        <v>50302462_021_1</v>
      </c>
      <c r="G470" s="10" t="str">
        <f t="shared" si="58"/>
        <v>50302462_021_2</v>
      </c>
      <c r="H470" s="10" t="str">
        <f t="shared" si="59"/>
        <v>50302462_021_3</v>
      </c>
      <c r="I470" s="10" t="str">
        <f t="shared" si="60"/>
        <v>50302462_021_4</v>
      </c>
      <c r="J470" s="10" t="str">
        <f t="shared" si="61"/>
        <v>021</v>
      </c>
      <c r="K470" s="10" t="str">
        <f t="shared" si="62"/>
        <v>50302462</v>
      </c>
      <c r="L470" s="11">
        <v>50302462021</v>
      </c>
      <c r="M470" s="10" t="s">
        <v>101</v>
      </c>
      <c r="N470" s="10" t="s">
        <v>14</v>
      </c>
      <c r="O470" s="10" t="s">
        <v>102</v>
      </c>
      <c r="P470" s="10" t="s">
        <v>103</v>
      </c>
      <c r="Q470" s="10" t="s">
        <v>21</v>
      </c>
      <c r="R470" s="11">
        <v>21</v>
      </c>
      <c r="S470" s="10" t="s">
        <v>66</v>
      </c>
      <c r="T470" s="10" t="s">
        <v>44</v>
      </c>
      <c r="U470" s="12" t="s">
        <v>105</v>
      </c>
      <c r="V470" s="13">
        <v>17</v>
      </c>
      <c r="W470" s="14">
        <v>163.85599999999997</v>
      </c>
      <c r="X470" s="8">
        <f t="shared" si="63"/>
        <v>2785.5519999999992</v>
      </c>
    </row>
    <row r="471" spans="1:24" s="9" customFormat="1" ht="51" x14ac:dyDescent="0.25">
      <c r="A471" s="10" t="s">
        <v>99</v>
      </c>
      <c r="B471" s="10" t="s">
        <v>12</v>
      </c>
      <c r="C471" s="10" t="s">
        <v>27</v>
      </c>
      <c r="D471" s="10" t="s">
        <v>100</v>
      </c>
      <c r="E471" s="10" t="str">
        <f t="shared" si="56"/>
        <v>50302462_021</v>
      </c>
      <c r="F471" s="10" t="str">
        <f t="shared" si="57"/>
        <v>50302462_021_1</v>
      </c>
      <c r="G471" s="10" t="str">
        <f t="shared" si="58"/>
        <v>50302462_021_2</v>
      </c>
      <c r="H471" s="10" t="str">
        <f t="shared" si="59"/>
        <v>50302462_021_3</v>
      </c>
      <c r="I471" s="10" t="str">
        <f t="shared" si="60"/>
        <v>50302462_021_4</v>
      </c>
      <c r="J471" s="10" t="str">
        <f t="shared" si="61"/>
        <v>021</v>
      </c>
      <c r="K471" s="10" t="str">
        <f t="shared" si="62"/>
        <v>50302462</v>
      </c>
      <c r="L471" s="11">
        <v>50302462021</v>
      </c>
      <c r="M471" s="10" t="s">
        <v>101</v>
      </c>
      <c r="N471" s="10" t="s">
        <v>14</v>
      </c>
      <c r="O471" s="10" t="s">
        <v>102</v>
      </c>
      <c r="P471" s="10" t="s">
        <v>103</v>
      </c>
      <c r="Q471" s="10" t="s">
        <v>21</v>
      </c>
      <c r="R471" s="11">
        <v>21</v>
      </c>
      <c r="S471" s="10" t="s">
        <v>66</v>
      </c>
      <c r="T471" s="10" t="s">
        <v>106</v>
      </c>
      <c r="U471" s="12" t="s">
        <v>107</v>
      </c>
      <c r="V471" s="13">
        <v>30</v>
      </c>
      <c r="W471" s="14">
        <v>163.85599999999999</v>
      </c>
      <c r="X471" s="8">
        <f t="shared" si="63"/>
        <v>4915.68</v>
      </c>
    </row>
    <row r="472" spans="1:24" s="9" customFormat="1" ht="63.75" x14ac:dyDescent="0.25">
      <c r="A472" s="10" t="s">
        <v>99</v>
      </c>
      <c r="B472" s="10" t="s">
        <v>12</v>
      </c>
      <c r="C472" s="10" t="s">
        <v>27</v>
      </c>
      <c r="D472" s="10" t="s">
        <v>100</v>
      </c>
      <c r="E472" s="10" t="str">
        <f t="shared" si="56"/>
        <v>50389895_001</v>
      </c>
      <c r="F472" s="10" t="str">
        <f t="shared" si="57"/>
        <v>50389895_001_1</v>
      </c>
      <c r="G472" s="10" t="str">
        <f t="shared" si="58"/>
        <v>50389895_001_2</v>
      </c>
      <c r="H472" s="10" t="str">
        <f t="shared" si="59"/>
        <v>50389895_001_3</v>
      </c>
      <c r="I472" s="10" t="str">
        <f t="shared" si="60"/>
        <v>50389895_001_4</v>
      </c>
      <c r="J472" s="10" t="str">
        <f t="shared" si="61"/>
        <v>001</v>
      </c>
      <c r="K472" s="10" t="str">
        <f t="shared" si="62"/>
        <v>50389895</v>
      </c>
      <c r="L472" s="11">
        <v>50389895001</v>
      </c>
      <c r="M472" s="10" t="s">
        <v>141</v>
      </c>
      <c r="N472" s="10" t="s">
        <v>14</v>
      </c>
      <c r="O472" s="10" t="s">
        <v>142</v>
      </c>
      <c r="P472" s="10" t="s">
        <v>143</v>
      </c>
      <c r="Q472" s="10" t="s">
        <v>21</v>
      </c>
      <c r="R472" s="11">
        <v>1</v>
      </c>
      <c r="S472" s="10" t="s">
        <v>13</v>
      </c>
      <c r="T472" s="10" t="s">
        <v>23</v>
      </c>
      <c r="U472" s="12" t="s">
        <v>144</v>
      </c>
      <c r="V472" s="13">
        <v>16</v>
      </c>
      <c r="W472" s="14">
        <v>169.09199999999998</v>
      </c>
      <c r="X472" s="8">
        <f t="shared" si="63"/>
        <v>2705.4719999999998</v>
      </c>
    </row>
    <row r="473" spans="1:24" s="9" customFormat="1" ht="63.75" x14ac:dyDescent="0.25">
      <c r="A473" s="10" t="s">
        <v>99</v>
      </c>
      <c r="B473" s="10" t="s">
        <v>12</v>
      </c>
      <c r="C473" s="10" t="s">
        <v>27</v>
      </c>
      <c r="D473" s="10" t="s">
        <v>100</v>
      </c>
      <c r="E473" s="10" t="str">
        <f t="shared" si="56"/>
        <v>50389895_001</v>
      </c>
      <c r="F473" s="10" t="str">
        <f t="shared" si="57"/>
        <v>50389895_001_1</v>
      </c>
      <c r="G473" s="10" t="str">
        <f t="shared" si="58"/>
        <v>50389895_001_2</v>
      </c>
      <c r="H473" s="10" t="str">
        <f t="shared" si="59"/>
        <v>50389895_001_3</v>
      </c>
      <c r="I473" s="10" t="str">
        <f t="shared" si="60"/>
        <v>50389895_001_4</v>
      </c>
      <c r="J473" s="10" t="str">
        <f t="shared" si="61"/>
        <v>001</v>
      </c>
      <c r="K473" s="10" t="str">
        <f t="shared" si="62"/>
        <v>50389895</v>
      </c>
      <c r="L473" s="11">
        <v>50389895001</v>
      </c>
      <c r="M473" s="10" t="s">
        <v>141</v>
      </c>
      <c r="N473" s="10" t="s">
        <v>14</v>
      </c>
      <c r="O473" s="10" t="s">
        <v>142</v>
      </c>
      <c r="P473" s="10" t="s">
        <v>143</v>
      </c>
      <c r="Q473" s="10" t="s">
        <v>21</v>
      </c>
      <c r="R473" s="11">
        <v>1</v>
      </c>
      <c r="S473" s="10" t="s">
        <v>13</v>
      </c>
      <c r="T473" s="10" t="s">
        <v>24</v>
      </c>
      <c r="U473" s="12" t="s">
        <v>145</v>
      </c>
      <c r="V473" s="13">
        <v>8</v>
      </c>
      <c r="W473" s="14">
        <v>169.09199999999998</v>
      </c>
      <c r="X473" s="8">
        <f t="shared" si="63"/>
        <v>1352.7359999999999</v>
      </c>
    </row>
    <row r="474" spans="1:24" s="9" customFormat="1" ht="63.75" x14ac:dyDescent="0.25">
      <c r="A474" s="10" t="s">
        <v>99</v>
      </c>
      <c r="B474" s="10" t="s">
        <v>12</v>
      </c>
      <c r="C474" s="10" t="s">
        <v>27</v>
      </c>
      <c r="D474" s="10" t="s">
        <v>100</v>
      </c>
      <c r="E474" s="10" t="str">
        <f t="shared" si="56"/>
        <v>50389895_001</v>
      </c>
      <c r="F474" s="10" t="str">
        <f t="shared" si="57"/>
        <v>50389895_001_1</v>
      </c>
      <c r="G474" s="10" t="str">
        <f t="shared" si="58"/>
        <v>50389895_001_2</v>
      </c>
      <c r="H474" s="10" t="str">
        <f t="shared" si="59"/>
        <v>50389895_001_3</v>
      </c>
      <c r="I474" s="10" t="str">
        <f t="shared" si="60"/>
        <v>50389895_001_4</v>
      </c>
      <c r="J474" s="10" t="str">
        <f t="shared" si="61"/>
        <v>001</v>
      </c>
      <c r="K474" s="10" t="str">
        <f t="shared" si="62"/>
        <v>50389895</v>
      </c>
      <c r="L474" s="11">
        <v>50389895001</v>
      </c>
      <c r="M474" s="10" t="s">
        <v>141</v>
      </c>
      <c r="N474" s="10" t="s">
        <v>14</v>
      </c>
      <c r="O474" s="10" t="s">
        <v>142</v>
      </c>
      <c r="P474" s="10" t="s">
        <v>143</v>
      </c>
      <c r="Q474" s="10" t="s">
        <v>21</v>
      </c>
      <c r="R474" s="11">
        <v>1</v>
      </c>
      <c r="S474" s="10" t="s">
        <v>13</v>
      </c>
      <c r="T474" s="10" t="s">
        <v>25</v>
      </c>
      <c r="U474" s="12" t="s">
        <v>146</v>
      </c>
      <c r="V474" s="13">
        <v>19</v>
      </c>
      <c r="W474" s="14">
        <v>169.09199999999998</v>
      </c>
      <c r="X474" s="8">
        <f t="shared" si="63"/>
        <v>3212.7479999999996</v>
      </c>
    </row>
    <row r="475" spans="1:24" s="9" customFormat="1" ht="63.75" x14ac:dyDescent="0.25">
      <c r="A475" s="10" t="s">
        <v>99</v>
      </c>
      <c r="B475" s="10" t="s">
        <v>12</v>
      </c>
      <c r="C475" s="10" t="s">
        <v>27</v>
      </c>
      <c r="D475" s="10" t="s">
        <v>100</v>
      </c>
      <c r="E475" s="10" t="str">
        <f t="shared" si="56"/>
        <v>50389895_001</v>
      </c>
      <c r="F475" s="10" t="str">
        <f t="shared" si="57"/>
        <v>50389895_001_1</v>
      </c>
      <c r="G475" s="10" t="str">
        <f t="shared" si="58"/>
        <v>50389895_001_2</v>
      </c>
      <c r="H475" s="10" t="str">
        <f t="shared" si="59"/>
        <v>50389895_001_3</v>
      </c>
      <c r="I475" s="10" t="str">
        <f t="shared" si="60"/>
        <v>50389895_001_4</v>
      </c>
      <c r="J475" s="10" t="str">
        <f t="shared" si="61"/>
        <v>001</v>
      </c>
      <c r="K475" s="10" t="str">
        <f t="shared" si="62"/>
        <v>50389895</v>
      </c>
      <c r="L475" s="11">
        <v>50389895001</v>
      </c>
      <c r="M475" s="10" t="s">
        <v>141</v>
      </c>
      <c r="N475" s="10" t="s">
        <v>14</v>
      </c>
      <c r="O475" s="10" t="s">
        <v>142</v>
      </c>
      <c r="P475" s="10" t="s">
        <v>143</v>
      </c>
      <c r="Q475" s="10" t="s">
        <v>21</v>
      </c>
      <c r="R475" s="11">
        <v>1</v>
      </c>
      <c r="S475" s="10" t="s">
        <v>13</v>
      </c>
      <c r="T475" s="10" t="s">
        <v>137</v>
      </c>
      <c r="U475" s="12" t="s">
        <v>147</v>
      </c>
      <c r="V475" s="13">
        <v>15</v>
      </c>
      <c r="W475" s="14">
        <v>169.09199999999998</v>
      </c>
      <c r="X475" s="8">
        <f t="shared" si="63"/>
        <v>2536.3799999999997</v>
      </c>
    </row>
    <row r="476" spans="1:24" s="9" customFormat="1" ht="63.75" x14ac:dyDescent="0.25">
      <c r="A476" s="10" t="s">
        <v>99</v>
      </c>
      <c r="B476" s="10" t="s">
        <v>12</v>
      </c>
      <c r="C476" s="10" t="s">
        <v>27</v>
      </c>
      <c r="D476" s="10" t="s">
        <v>100</v>
      </c>
      <c r="E476" s="10" t="str">
        <f t="shared" si="56"/>
        <v>50389895_001</v>
      </c>
      <c r="F476" s="10" t="str">
        <f t="shared" si="57"/>
        <v>50389895_001_1</v>
      </c>
      <c r="G476" s="10" t="str">
        <f t="shared" si="58"/>
        <v>50389895_001_2</v>
      </c>
      <c r="H476" s="10" t="str">
        <f t="shared" si="59"/>
        <v>50389895_001_3</v>
      </c>
      <c r="I476" s="10" t="str">
        <f t="shared" si="60"/>
        <v>50389895_001_4</v>
      </c>
      <c r="J476" s="10" t="str">
        <f t="shared" si="61"/>
        <v>001</v>
      </c>
      <c r="K476" s="10" t="str">
        <f t="shared" si="62"/>
        <v>50389895</v>
      </c>
      <c r="L476" s="11">
        <v>50389895001</v>
      </c>
      <c r="M476" s="10" t="s">
        <v>141</v>
      </c>
      <c r="N476" s="10" t="s">
        <v>14</v>
      </c>
      <c r="O476" s="10" t="s">
        <v>142</v>
      </c>
      <c r="P476" s="10" t="s">
        <v>143</v>
      </c>
      <c r="Q476" s="10" t="s">
        <v>21</v>
      </c>
      <c r="R476" s="11">
        <v>1</v>
      </c>
      <c r="S476" s="10" t="s">
        <v>13</v>
      </c>
      <c r="T476" s="10" t="s">
        <v>26</v>
      </c>
      <c r="U476" s="12" t="s">
        <v>148</v>
      </c>
      <c r="V476" s="13">
        <v>11</v>
      </c>
      <c r="W476" s="14">
        <v>169.09199999999998</v>
      </c>
      <c r="X476" s="8">
        <f t="shared" si="63"/>
        <v>1860.0119999999997</v>
      </c>
    </row>
    <row r="477" spans="1:24" s="9" customFormat="1" ht="63.75" x14ac:dyDescent="0.25">
      <c r="A477" s="10" t="s">
        <v>99</v>
      </c>
      <c r="B477" s="10" t="s">
        <v>12</v>
      </c>
      <c r="C477" s="10" t="s">
        <v>27</v>
      </c>
      <c r="D477" s="10" t="s">
        <v>100</v>
      </c>
      <c r="E477" s="10" t="str">
        <f t="shared" si="56"/>
        <v>50417041_021</v>
      </c>
      <c r="F477" s="10" t="str">
        <f t="shared" si="57"/>
        <v>50417041_021_1</v>
      </c>
      <c r="G477" s="10" t="str">
        <f t="shared" si="58"/>
        <v>50417041_021_2</v>
      </c>
      <c r="H477" s="10" t="str">
        <f t="shared" si="59"/>
        <v>50417041_021_3</v>
      </c>
      <c r="I477" s="10" t="str">
        <f t="shared" si="60"/>
        <v>50417041_021_4</v>
      </c>
      <c r="J477" s="10" t="str">
        <f t="shared" si="61"/>
        <v>021</v>
      </c>
      <c r="K477" s="10" t="str">
        <f t="shared" si="62"/>
        <v>50417041</v>
      </c>
      <c r="L477" s="11">
        <v>50417041021</v>
      </c>
      <c r="M477" s="10" t="s">
        <v>224</v>
      </c>
      <c r="N477" s="10" t="s">
        <v>14</v>
      </c>
      <c r="O477" s="10" t="s">
        <v>225</v>
      </c>
      <c r="P477" s="10" t="s">
        <v>226</v>
      </c>
      <c r="Q477" s="10" t="s">
        <v>193</v>
      </c>
      <c r="R477" s="11">
        <v>21</v>
      </c>
      <c r="S477" s="10" t="s">
        <v>66</v>
      </c>
      <c r="T477" s="10" t="s">
        <v>37</v>
      </c>
      <c r="U477" s="12" t="s">
        <v>227</v>
      </c>
      <c r="V477" s="13">
        <v>6</v>
      </c>
      <c r="W477" s="14">
        <v>135.21199999999999</v>
      </c>
      <c r="X477" s="8">
        <f t="shared" si="63"/>
        <v>811.27199999999993</v>
      </c>
    </row>
    <row r="478" spans="1:24" s="9" customFormat="1" ht="63.75" x14ac:dyDescent="0.25">
      <c r="A478" s="10" t="s">
        <v>99</v>
      </c>
      <c r="B478" s="10" t="s">
        <v>12</v>
      </c>
      <c r="C478" s="10" t="s">
        <v>27</v>
      </c>
      <c r="D478" s="10" t="s">
        <v>100</v>
      </c>
      <c r="E478" s="10" t="str">
        <f t="shared" si="56"/>
        <v>50417041_021</v>
      </c>
      <c r="F478" s="10" t="str">
        <f t="shared" si="57"/>
        <v>50417041_021_1</v>
      </c>
      <c r="G478" s="10" t="str">
        <f t="shared" si="58"/>
        <v>50417041_021_2</v>
      </c>
      <c r="H478" s="10" t="str">
        <f t="shared" si="59"/>
        <v>50417041_021_3</v>
      </c>
      <c r="I478" s="10" t="str">
        <f t="shared" si="60"/>
        <v>50417041_021_4</v>
      </c>
      <c r="J478" s="10" t="str">
        <f t="shared" si="61"/>
        <v>021</v>
      </c>
      <c r="K478" s="10" t="str">
        <f t="shared" si="62"/>
        <v>50417041</v>
      </c>
      <c r="L478" s="11">
        <v>50417041021</v>
      </c>
      <c r="M478" s="10" t="s">
        <v>224</v>
      </c>
      <c r="N478" s="10" t="s">
        <v>14</v>
      </c>
      <c r="O478" s="10" t="s">
        <v>225</v>
      </c>
      <c r="P478" s="10" t="s">
        <v>226</v>
      </c>
      <c r="Q478" s="10" t="s">
        <v>193</v>
      </c>
      <c r="R478" s="11">
        <v>21</v>
      </c>
      <c r="S478" s="10" t="s">
        <v>66</v>
      </c>
      <c r="T478" s="10" t="s">
        <v>31</v>
      </c>
      <c r="U478" s="12" t="s">
        <v>228</v>
      </c>
      <c r="V478" s="13">
        <v>35</v>
      </c>
      <c r="W478" s="14">
        <v>135.21199999999999</v>
      </c>
      <c r="X478" s="8">
        <f t="shared" si="63"/>
        <v>4732.42</v>
      </c>
    </row>
    <row r="479" spans="1:24" s="9" customFormat="1" ht="51" x14ac:dyDescent="0.25">
      <c r="A479" s="10" t="s">
        <v>99</v>
      </c>
      <c r="B479" s="10" t="s">
        <v>12</v>
      </c>
      <c r="C479" s="10" t="s">
        <v>27</v>
      </c>
      <c r="D479" s="10" t="s">
        <v>100</v>
      </c>
      <c r="E479" s="10" t="str">
        <f t="shared" si="56"/>
        <v>50427987_431</v>
      </c>
      <c r="F479" s="10" t="str">
        <f t="shared" si="57"/>
        <v>50427987_431_1</v>
      </c>
      <c r="G479" s="10" t="str">
        <f t="shared" si="58"/>
        <v>50427987_431_2</v>
      </c>
      <c r="H479" s="10" t="str">
        <f t="shared" si="59"/>
        <v>50427987_431_3</v>
      </c>
      <c r="I479" s="10" t="str">
        <f t="shared" si="60"/>
        <v>50427987_431_4</v>
      </c>
      <c r="J479" s="10" t="str">
        <f t="shared" si="61"/>
        <v>431</v>
      </c>
      <c r="K479" s="10" t="str">
        <f t="shared" si="62"/>
        <v>50427987</v>
      </c>
      <c r="L479" s="11">
        <v>50427987431</v>
      </c>
      <c r="M479" s="10" t="s">
        <v>248</v>
      </c>
      <c r="N479" s="10" t="s">
        <v>14</v>
      </c>
      <c r="O479" s="10" t="s">
        <v>249</v>
      </c>
      <c r="P479" s="10" t="s">
        <v>250</v>
      </c>
      <c r="Q479" s="10" t="s">
        <v>251</v>
      </c>
      <c r="R479" s="11">
        <v>431</v>
      </c>
      <c r="S479" s="10" t="s">
        <v>84</v>
      </c>
      <c r="T479" s="10" t="s">
        <v>44</v>
      </c>
      <c r="U479" s="12" t="s">
        <v>252</v>
      </c>
      <c r="V479" s="13">
        <v>25</v>
      </c>
      <c r="W479" s="14">
        <v>158.00399999999999</v>
      </c>
      <c r="X479" s="8">
        <f t="shared" si="63"/>
        <v>3950.1</v>
      </c>
    </row>
    <row r="480" spans="1:24" s="9" customFormat="1" ht="51" x14ac:dyDescent="0.25">
      <c r="A480" s="10" t="s">
        <v>99</v>
      </c>
      <c r="B480" s="10" t="s">
        <v>12</v>
      </c>
      <c r="C480" s="10" t="s">
        <v>27</v>
      </c>
      <c r="D480" s="10" t="s">
        <v>100</v>
      </c>
      <c r="E480" s="10" t="str">
        <f t="shared" si="56"/>
        <v>50427987_431</v>
      </c>
      <c r="F480" s="10" t="str">
        <f t="shared" si="57"/>
        <v>50427987_431_1</v>
      </c>
      <c r="G480" s="10" t="str">
        <f t="shared" si="58"/>
        <v>50427987_431_2</v>
      </c>
      <c r="H480" s="10" t="str">
        <f t="shared" si="59"/>
        <v>50427987_431_3</v>
      </c>
      <c r="I480" s="10" t="str">
        <f t="shared" si="60"/>
        <v>50427987_431_4</v>
      </c>
      <c r="J480" s="10" t="str">
        <f t="shared" si="61"/>
        <v>431</v>
      </c>
      <c r="K480" s="10" t="str">
        <f t="shared" si="62"/>
        <v>50427987</v>
      </c>
      <c r="L480" s="11">
        <v>50427987431</v>
      </c>
      <c r="M480" s="10" t="s">
        <v>248</v>
      </c>
      <c r="N480" s="10" t="s">
        <v>14</v>
      </c>
      <c r="O480" s="10" t="s">
        <v>249</v>
      </c>
      <c r="P480" s="10" t="s">
        <v>250</v>
      </c>
      <c r="Q480" s="10" t="s">
        <v>251</v>
      </c>
      <c r="R480" s="11">
        <v>431</v>
      </c>
      <c r="S480" s="10" t="s">
        <v>84</v>
      </c>
      <c r="T480" s="10" t="s">
        <v>30</v>
      </c>
      <c r="U480" s="12" t="s">
        <v>253</v>
      </c>
      <c r="V480" s="13">
        <v>31</v>
      </c>
      <c r="W480" s="14">
        <v>158.00399999999999</v>
      </c>
      <c r="X480" s="8">
        <f t="shared" si="63"/>
        <v>4898.1239999999998</v>
      </c>
    </row>
    <row r="481" spans="1:24" s="9" customFormat="1" ht="63.75" x14ac:dyDescent="0.25">
      <c r="A481" s="10" t="s">
        <v>99</v>
      </c>
      <c r="B481" s="10" t="s">
        <v>12</v>
      </c>
      <c r="C481" s="10" t="s">
        <v>27</v>
      </c>
      <c r="D481" s="10" t="s">
        <v>100</v>
      </c>
      <c r="E481" s="10" t="str">
        <f t="shared" si="56"/>
        <v>50433672_404</v>
      </c>
      <c r="F481" s="10" t="str">
        <f t="shared" si="57"/>
        <v>50433672_404_1</v>
      </c>
      <c r="G481" s="10" t="str">
        <f t="shared" si="58"/>
        <v>50433672_404_2</v>
      </c>
      <c r="H481" s="10" t="str">
        <f t="shared" si="59"/>
        <v>50433672_404_3</v>
      </c>
      <c r="I481" s="10" t="str">
        <f t="shared" si="60"/>
        <v>50433672_404_4</v>
      </c>
      <c r="J481" s="10" t="str">
        <f t="shared" si="61"/>
        <v>404</v>
      </c>
      <c r="K481" s="10" t="str">
        <f t="shared" si="62"/>
        <v>50433672</v>
      </c>
      <c r="L481" s="11">
        <v>50433672404</v>
      </c>
      <c r="M481" s="10" t="s">
        <v>261</v>
      </c>
      <c r="N481" s="10" t="s">
        <v>14</v>
      </c>
      <c r="O481" s="10" t="s">
        <v>262</v>
      </c>
      <c r="P481" s="10" t="s">
        <v>263</v>
      </c>
      <c r="Q481" s="10" t="s">
        <v>122</v>
      </c>
      <c r="R481" s="11">
        <v>404</v>
      </c>
      <c r="S481" s="10" t="s">
        <v>45</v>
      </c>
      <c r="T481" s="10" t="s">
        <v>24</v>
      </c>
      <c r="U481" s="12" t="s">
        <v>264</v>
      </c>
      <c r="V481" s="13">
        <v>47</v>
      </c>
      <c r="W481" s="14">
        <v>135.21199999999999</v>
      </c>
      <c r="X481" s="8">
        <f t="shared" si="63"/>
        <v>6354.9639999999999</v>
      </c>
    </row>
    <row r="482" spans="1:24" s="9" customFormat="1" ht="63.75" x14ac:dyDescent="0.25">
      <c r="A482" s="10" t="s">
        <v>99</v>
      </c>
      <c r="B482" s="10" t="s">
        <v>12</v>
      </c>
      <c r="C482" s="10" t="s">
        <v>27</v>
      </c>
      <c r="D482" s="10" t="s">
        <v>100</v>
      </c>
      <c r="E482" s="10" t="str">
        <f t="shared" si="56"/>
        <v>50433672_404</v>
      </c>
      <c r="F482" s="10" t="str">
        <f t="shared" si="57"/>
        <v>50433672_404_1</v>
      </c>
      <c r="G482" s="10" t="str">
        <f t="shared" si="58"/>
        <v>50433672_404_2</v>
      </c>
      <c r="H482" s="10" t="str">
        <f t="shared" si="59"/>
        <v>50433672_404_3</v>
      </c>
      <c r="I482" s="10" t="str">
        <f t="shared" si="60"/>
        <v>50433672_404_4</v>
      </c>
      <c r="J482" s="10" t="str">
        <f t="shared" si="61"/>
        <v>404</v>
      </c>
      <c r="K482" s="10" t="str">
        <f t="shared" si="62"/>
        <v>50433672</v>
      </c>
      <c r="L482" s="11">
        <v>50433672404</v>
      </c>
      <c r="M482" s="10" t="s">
        <v>261</v>
      </c>
      <c r="N482" s="10" t="s">
        <v>14</v>
      </c>
      <c r="O482" s="10" t="s">
        <v>262</v>
      </c>
      <c r="P482" s="10" t="s">
        <v>263</v>
      </c>
      <c r="Q482" s="10" t="s">
        <v>122</v>
      </c>
      <c r="R482" s="11">
        <v>404</v>
      </c>
      <c r="S482" s="10" t="s">
        <v>45</v>
      </c>
      <c r="T482" s="10" t="s">
        <v>28</v>
      </c>
      <c r="U482" s="12" t="s">
        <v>265</v>
      </c>
      <c r="V482" s="13">
        <v>7</v>
      </c>
      <c r="W482" s="14">
        <v>135.21199999999999</v>
      </c>
      <c r="X482" s="8">
        <f t="shared" si="63"/>
        <v>946.48399999999992</v>
      </c>
    </row>
    <row r="483" spans="1:24" s="9" customFormat="1" ht="63.75" x14ac:dyDescent="0.25">
      <c r="A483" s="10" t="s">
        <v>99</v>
      </c>
      <c r="B483" s="10" t="s">
        <v>12</v>
      </c>
      <c r="C483" s="10" t="s">
        <v>27</v>
      </c>
      <c r="D483" s="10" t="s">
        <v>100</v>
      </c>
      <c r="E483" s="10" t="str">
        <f t="shared" si="56"/>
        <v>50433672_404</v>
      </c>
      <c r="F483" s="10" t="str">
        <f t="shared" si="57"/>
        <v>50433672_404_1</v>
      </c>
      <c r="G483" s="10" t="str">
        <f t="shared" si="58"/>
        <v>50433672_404_2</v>
      </c>
      <c r="H483" s="10" t="str">
        <f t="shared" si="59"/>
        <v>50433672_404_3</v>
      </c>
      <c r="I483" s="10" t="str">
        <f t="shared" si="60"/>
        <v>50433672_404_4</v>
      </c>
      <c r="J483" s="10" t="str">
        <f t="shared" si="61"/>
        <v>404</v>
      </c>
      <c r="K483" s="10" t="str">
        <f t="shared" si="62"/>
        <v>50433672</v>
      </c>
      <c r="L483" s="11">
        <v>50433672404</v>
      </c>
      <c r="M483" s="10" t="s">
        <v>261</v>
      </c>
      <c r="N483" s="10" t="s">
        <v>14</v>
      </c>
      <c r="O483" s="10" t="s">
        <v>262</v>
      </c>
      <c r="P483" s="10" t="s">
        <v>263</v>
      </c>
      <c r="Q483" s="10" t="s">
        <v>122</v>
      </c>
      <c r="R483" s="11">
        <v>404</v>
      </c>
      <c r="S483" s="10" t="s">
        <v>45</v>
      </c>
      <c r="T483" s="10" t="s">
        <v>29</v>
      </c>
      <c r="U483" s="12" t="s">
        <v>266</v>
      </c>
      <c r="V483" s="13">
        <v>9</v>
      </c>
      <c r="W483" s="14">
        <v>135.21199999999999</v>
      </c>
      <c r="X483" s="8">
        <f t="shared" si="63"/>
        <v>1216.9079999999999</v>
      </c>
    </row>
    <row r="484" spans="1:24" s="9" customFormat="1" ht="63.75" x14ac:dyDescent="0.25">
      <c r="A484" s="10" t="s">
        <v>99</v>
      </c>
      <c r="B484" s="10" t="s">
        <v>12</v>
      </c>
      <c r="C484" s="10" t="s">
        <v>27</v>
      </c>
      <c r="D484" s="10" t="s">
        <v>100</v>
      </c>
      <c r="E484" s="10" t="str">
        <f t="shared" si="56"/>
        <v>50433672_404</v>
      </c>
      <c r="F484" s="10" t="str">
        <f t="shared" si="57"/>
        <v>50433672_404_1</v>
      </c>
      <c r="G484" s="10" t="str">
        <f t="shared" si="58"/>
        <v>50433672_404_2</v>
      </c>
      <c r="H484" s="10" t="str">
        <f t="shared" si="59"/>
        <v>50433672_404_3</v>
      </c>
      <c r="I484" s="10" t="str">
        <f t="shared" si="60"/>
        <v>50433672_404_4</v>
      </c>
      <c r="J484" s="10" t="str">
        <f t="shared" si="61"/>
        <v>404</v>
      </c>
      <c r="K484" s="10" t="str">
        <f t="shared" si="62"/>
        <v>50433672</v>
      </c>
      <c r="L484" s="11">
        <v>50433672404</v>
      </c>
      <c r="M484" s="10" t="s">
        <v>261</v>
      </c>
      <c r="N484" s="10" t="s">
        <v>14</v>
      </c>
      <c r="O484" s="10" t="s">
        <v>262</v>
      </c>
      <c r="P484" s="10" t="s">
        <v>263</v>
      </c>
      <c r="Q484" s="10" t="s">
        <v>122</v>
      </c>
      <c r="R484" s="11">
        <v>404</v>
      </c>
      <c r="S484" s="10" t="s">
        <v>45</v>
      </c>
      <c r="T484" s="10" t="s">
        <v>31</v>
      </c>
      <c r="U484" s="12" t="s">
        <v>267</v>
      </c>
      <c r="V484" s="13">
        <v>13</v>
      </c>
      <c r="W484" s="14">
        <v>135.21199999999999</v>
      </c>
      <c r="X484" s="8">
        <f t="shared" si="63"/>
        <v>1757.7559999999999</v>
      </c>
    </row>
    <row r="485" spans="1:24" s="9" customFormat="1" ht="63.75" x14ac:dyDescent="0.25">
      <c r="A485" s="10" t="s">
        <v>99</v>
      </c>
      <c r="B485" s="10" t="s">
        <v>12</v>
      </c>
      <c r="C485" s="10" t="s">
        <v>27</v>
      </c>
      <c r="D485" s="10" t="s">
        <v>100</v>
      </c>
      <c r="E485" s="10" t="str">
        <f t="shared" si="56"/>
        <v>50433672_404</v>
      </c>
      <c r="F485" s="10" t="str">
        <f t="shared" si="57"/>
        <v>50433672_404_1</v>
      </c>
      <c r="G485" s="10" t="str">
        <f t="shared" si="58"/>
        <v>50433672_404_2</v>
      </c>
      <c r="H485" s="10" t="str">
        <f t="shared" si="59"/>
        <v>50433672_404_3</v>
      </c>
      <c r="I485" s="10" t="str">
        <f t="shared" si="60"/>
        <v>50433672_404_4</v>
      </c>
      <c r="J485" s="10" t="str">
        <f t="shared" si="61"/>
        <v>404</v>
      </c>
      <c r="K485" s="10" t="str">
        <f t="shared" si="62"/>
        <v>50433672</v>
      </c>
      <c r="L485" s="11">
        <v>50433672404</v>
      </c>
      <c r="M485" s="10" t="s">
        <v>261</v>
      </c>
      <c r="N485" s="10" t="s">
        <v>14</v>
      </c>
      <c r="O485" s="10" t="s">
        <v>262</v>
      </c>
      <c r="P485" s="10" t="s">
        <v>263</v>
      </c>
      <c r="Q485" s="10" t="s">
        <v>122</v>
      </c>
      <c r="R485" s="11">
        <v>404</v>
      </c>
      <c r="S485" s="10" t="s">
        <v>45</v>
      </c>
      <c r="T485" s="10" t="s">
        <v>26</v>
      </c>
      <c r="U485" s="12" t="s">
        <v>268</v>
      </c>
      <c r="V485" s="13">
        <v>11</v>
      </c>
      <c r="W485" s="14">
        <v>135.21199999999999</v>
      </c>
      <c r="X485" s="8">
        <f t="shared" si="63"/>
        <v>1487.3319999999999</v>
      </c>
    </row>
    <row r="486" spans="1:24" s="9" customFormat="1" ht="63.75" x14ac:dyDescent="0.25">
      <c r="A486" s="10" t="s">
        <v>99</v>
      </c>
      <c r="B486" s="10" t="s">
        <v>12</v>
      </c>
      <c r="C486" s="10" t="s">
        <v>27</v>
      </c>
      <c r="D486" s="10" t="s">
        <v>100</v>
      </c>
      <c r="E486" s="10" t="str">
        <f t="shared" si="56"/>
        <v>50441098_455</v>
      </c>
      <c r="F486" s="10" t="str">
        <f t="shared" si="57"/>
        <v>50441098_455_1</v>
      </c>
      <c r="G486" s="10" t="str">
        <f t="shared" si="58"/>
        <v>50441098_455_2</v>
      </c>
      <c r="H486" s="10" t="str">
        <f t="shared" si="59"/>
        <v>50441098_455_3</v>
      </c>
      <c r="I486" s="10" t="str">
        <f t="shared" si="60"/>
        <v>50441098_455_4</v>
      </c>
      <c r="J486" s="10" t="str">
        <f t="shared" si="61"/>
        <v>455</v>
      </c>
      <c r="K486" s="10" t="str">
        <f t="shared" si="62"/>
        <v>50441098</v>
      </c>
      <c r="L486" s="11">
        <v>50441098455</v>
      </c>
      <c r="M486" s="10" t="s">
        <v>310</v>
      </c>
      <c r="N486" s="10" t="s">
        <v>14</v>
      </c>
      <c r="O486" s="10" t="s">
        <v>311</v>
      </c>
      <c r="P486" s="10" t="s">
        <v>312</v>
      </c>
      <c r="Q486" s="10" t="s">
        <v>306</v>
      </c>
      <c r="R486" s="11">
        <v>455</v>
      </c>
      <c r="S486" s="10" t="s">
        <v>95</v>
      </c>
      <c r="T486" s="10" t="s">
        <v>44</v>
      </c>
      <c r="U486" s="12" t="s">
        <v>313</v>
      </c>
      <c r="V486" s="13">
        <v>29</v>
      </c>
      <c r="W486" s="14">
        <v>191.88399999999999</v>
      </c>
      <c r="X486" s="8">
        <f t="shared" si="63"/>
        <v>5564.6359999999995</v>
      </c>
    </row>
    <row r="487" spans="1:24" s="9" customFormat="1" ht="63.75" x14ac:dyDescent="0.25">
      <c r="A487" s="10" t="s">
        <v>99</v>
      </c>
      <c r="B487" s="10" t="s">
        <v>12</v>
      </c>
      <c r="C487" s="10" t="s">
        <v>27</v>
      </c>
      <c r="D487" s="10" t="s">
        <v>100</v>
      </c>
      <c r="E487" s="10" t="str">
        <f t="shared" si="56"/>
        <v>50441098_455</v>
      </c>
      <c r="F487" s="10" t="str">
        <f t="shared" si="57"/>
        <v>50441098_455_1</v>
      </c>
      <c r="G487" s="10" t="str">
        <f t="shared" si="58"/>
        <v>50441098_455_2</v>
      </c>
      <c r="H487" s="10" t="str">
        <f t="shared" si="59"/>
        <v>50441098_455_3</v>
      </c>
      <c r="I487" s="10" t="str">
        <f t="shared" si="60"/>
        <v>50441098_455_4</v>
      </c>
      <c r="J487" s="10" t="str">
        <f t="shared" si="61"/>
        <v>455</v>
      </c>
      <c r="K487" s="10" t="str">
        <f t="shared" si="62"/>
        <v>50441098</v>
      </c>
      <c r="L487" s="11">
        <v>50441098455</v>
      </c>
      <c r="M487" s="10" t="s">
        <v>310</v>
      </c>
      <c r="N487" s="10" t="s">
        <v>14</v>
      </c>
      <c r="O487" s="10" t="s">
        <v>311</v>
      </c>
      <c r="P487" s="10" t="s">
        <v>312</v>
      </c>
      <c r="Q487" s="10" t="s">
        <v>306</v>
      </c>
      <c r="R487" s="11">
        <v>455</v>
      </c>
      <c r="S487" s="10" t="s">
        <v>95</v>
      </c>
      <c r="T487" s="10" t="s">
        <v>30</v>
      </c>
      <c r="U487" s="12" t="s">
        <v>314</v>
      </c>
      <c r="V487" s="13">
        <v>18</v>
      </c>
      <c r="W487" s="14">
        <v>191.88399999999999</v>
      </c>
      <c r="X487" s="8">
        <f t="shared" si="63"/>
        <v>3453.9119999999998</v>
      </c>
    </row>
    <row r="488" spans="1:24" s="9" customFormat="1" ht="76.5" x14ac:dyDescent="0.25">
      <c r="A488" s="10" t="s">
        <v>99</v>
      </c>
      <c r="B488" s="10" t="s">
        <v>12</v>
      </c>
      <c r="C488" s="10" t="s">
        <v>27</v>
      </c>
      <c r="D488" s="10" t="s">
        <v>100</v>
      </c>
      <c r="E488" s="10" t="str">
        <f t="shared" si="56"/>
        <v>50446668_444</v>
      </c>
      <c r="F488" s="10" t="str">
        <f t="shared" si="57"/>
        <v>50446668_444_1</v>
      </c>
      <c r="G488" s="10" t="str">
        <f t="shared" si="58"/>
        <v>50446668_444_2</v>
      </c>
      <c r="H488" s="10" t="str">
        <f t="shared" si="59"/>
        <v>50446668_444_3</v>
      </c>
      <c r="I488" s="10" t="str">
        <f t="shared" si="60"/>
        <v>50446668_444_4</v>
      </c>
      <c r="J488" s="10" t="str">
        <f t="shared" si="61"/>
        <v>444</v>
      </c>
      <c r="K488" s="10" t="str">
        <f t="shared" si="62"/>
        <v>50446668</v>
      </c>
      <c r="L488" s="11">
        <v>50446668444</v>
      </c>
      <c r="M488" s="10" t="s">
        <v>368</v>
      </c>
      <c r="N488" s="10" t="s">
        <v>14</v>
      </c>
      <c r="O488" s="10" t="s">
        <v>369</v>
      </c>
      <c r="P488" s="10" t="s">
        <v>370</v>
      </c>
      <c r="Q488" s="10" t="s">
        <v>371</v>
      </c>
      <c r="R488" s="11">
        <v>444</v>
      </c>
      <c r="S488" s="10" t="s">
        <v>67</v>
      </c>
      <c r="T488" s="10" t="s">
        <v>23</v>
      </c>
      <c r="U488" s="12" t="s">
        <v>372</v>
      </c>
      <c r="V488" s="13">
        <v>9</v>
      </c>
      <c r="W488" s="14">
        <v>135.21199999999999</v>
      </c>
      <c r="X488" s="8">
        <f t="shared" si="63"/>
        <v>1216.9079999999999</v>
      </c>
    </row>
    <row r="489" spans="1:24" s="9" customFormat="1" ht="76.5" x14ac:dyDescent="0.25">
      <c r="A489" s="10" t="s">
        <v>99</v>
      </c>
      <c r="B489" s="10" t="s">
        <v>12</v>
      </c>
      <c r="C489" s="10" t="s">
        <v>27</v>
      </c>
      <c r="D489" s="10" t="s">
        <v>100</v>
      </c>
      <c r="E489" s="10" t="str">
        <f t="shared" si="56"/>
        <v>50446668_444</v>
      </c>
      <c r="F489" s="10" t="str">
        <f t="shared" si="57"/>
        <v>50446668_444_1</v>
      </c>
      <c r="G489" s="10" t="str">
        <f t="shared" si="58"/>
        <v>50446668_444_2</v>
      </c>
      <c r="H489" s="10" t="str">
        <f t="shared" si="59"/>
        <v>50446668_444_3</v>
      </c>
      <c r="I489" s="10" t="str">
        <f t="shared" si="60"/>
        <v>50446668_444_4</v>
      </c>
      <c r="J489" s="10" t="str">
        <f t="shared" si="61"/>
        <v>444</v>
      </c>
      <c r="K489" s="10" t="str">
        <f t="shared" si="62"/>
        <v>50446668</v>
      </c>
      <c r="L489" s="11">
        <v>50446668444</v>
      </c>
      <c r="M489" s="10" t="s">
        <v>368</v>
      </c>
      <c r="N489" s="10" t="s">
        <v>14</v>
      </c>
      <c r="O489" s="10" t="s">
        <v>369</v>
      </c>
      <c r="P489" s="10" t="s">
        <v>370</v>
      </c>
      <c r="Q489" s="10" t="s">
        <v>371</v>
      </c>
      <c r="R489" s="11">
        <v>444</v>
      </c>
      <c r="S489" s="10" t="s">
        <v>67</v>
      </c>
      <c r="T489" s="10" t="s">
        <v>24</v>
      </c>
      <c r="U489" s="12" t="s">
        <v>373</v>
      </c>
      <c r="V489" s="13">
        <v>11</v>
      </c>
      <c r="W489" s="14">
        <v>135.21199999999999</v>
      </c>
      <c r="X489" s="8">
        <f t="shared" si="63"/>
        <v>1487.3319999999999</v>
      </c>
    </row>
    <row r="490" spans="1:24" s="9" customFormat="1" ht="76.5" x14ac:dyDescent="0.25">
      <c r="A490" s="10" t="s">
        <v>99</v>
      </c>
      <c r="B490" s="10" t="s">
        <v>12</v>
      </c>
      <c r="C490" s="10" t="s">
        <v>27</v>
      </c>
      <c r="D490" s="10" t="s">
        <v>100</v>
      </c>
      <c r="E490" s="10" t="str">
        <f t="shared" si="56"/>
        <v>50446668_444</v>
      </c>
      <c r="F490" s="10" t="str">
        <f t="shared" si="57"/>
        <v>50446668_444_1</v>
      </c>
      <c r="G490" s="10" t="str">
        <f t="shared" si="58"/>
        <v>50446668_444_2</v>
      </c>
      <c r="H490" s="10" t="str">
        <f t="shared" si="59"/>
        <v>50446668_444_3</v>
      </c>
      <c r="I490" s="10" t="str">
        <f t="shared" si="60"/>
        <v>50446668_444_4</v>
      </c>
      <c r="J490" s="10" t="str">
        <f t="shared" si="61"/>
        <v>444</v>
      </c>
      <c r="K490" s="10" t="str">
        <f t="shared" si="62"/>
        <v>50446668</v>
      </c>
      <c r="L490" s="11">
        <v>50446668444</v>
      </c>
      <c r="M490" s="10" t="s">
        <v>368</v>
      </c>
      <c r="N490" s="10" t="s">
        <v>14</v>
      </c>
      <c r="O490" s="10" t="s">
        <v>369</v>
      </c>
      <c r="P490" s="10" t="s">
        <v>370</v>
      </c>
      <c r="Q490" s="10" t="s">
        <v>371</v>
      </c>
      <c r="R490" s="11">
        <v>444</v>
      </c>
      <c r="S490" s="10" t="s">
        <v>67</v>
      </c>
      <c r="T490" s="10" t="s">
        <v>29</v>
      </c>
      <c r="U490" s="12" t="s">
        <v>374</v>
      </c>
      <c r="V490" s="13">
        <v>8</v>
      </c>
      <c r="W490" s="14">
        <v>135.21199999999999</v>
      </c>
      <c r="X490" s="8">
        <f t="shared" si="63"/>
        <v>1081.6959999999999</v>
      </c>
    </row>
    <row r="491" spans="1:24" s="9" customFormat="1" ht="76.5" x14ac:dyDescent="0.25">
      <c r="A491" s="10" t="s">
        <v>99</v>
      </c>
      <c r="B491" s="10" t="s">
        <v>12</v>
      </c>
      <c r="C491" s="10" t="s">
        <v>27</v>
      </c>
      <c r="D491" s="10" t="s">
        <v>100</v>
      </c>
      <c r="E491" s="10" t="str">
        <f t="shared" si="56"/>
        <v>50446668_444</v>
      </c>
      <c r="F491" s="10" t="str">
        <f t="shared" si="57"/>
        <v>50446668_444_1</v>
      </c>
      <c r="G491" s="10" t="str">
        <f t="shared" si="58"/>
        <v>50446668_444_2</v>
      </c>
      <c r="H491" s="10" t="str">
        <f t="shared" si="59"/>
        <v>50446668_444_3</v>
      </c>
      <c r="I491" s="10" t="str">
        <f t="shared" si="60"/>
        <v>50446668_444_4</v>
      </c>
      <c r="J491" s="10" t="str">
        <f t="shared" si="61"/>
        <v>444</v>
      </c>
      <c r="K491" s="10" t="str">
        <f t="shared" si="62"/>
        <v>50446668</v>
      </c>
      <c r="L491" s="11">
        <v>50446668444</v>
      </c>
      <c r="M491" s="10" t="s">
        <v>368</v>
      </c>
      <c r="N491" s="10" t="s">
        <v>14</v>
      </c>
      <c r="O491" s="10" t="s">
        <v>369</v>
      </c>
      <c r="P491" s="10" t="s">
        <v>370</v>
      </c>
      <c r="Q491" s="10" t="s">
        <v>371</v>
      </c>
      <c r="R491" s="11">
        <v>444</v>
      </c>
      <c r="S491" s="10" t="s">
        <v>67</v>
      </c>
      <c r="T491" s="10" t="s">
        <v>31</v>
      </c>
      <c r="U491" s="12" t="s">
        <v>375</v>
      </c>
      <c r="V491" s="13">
        <v>8</v>
      </c>
      <c r="W491" s="14">
        <v>135.21199999999999</v>
      </c>
      <c r="X491" s="8">
        <f t="shared" si="63"/>
        <v>1081.6959999999999</v>
      </c>
    </row>
    <row r="492" spans="1:24" s="9" customFormat="1" ht="63.75" x14ac:dyDescent="0.25">
      <c r="A492" s="10" t="s">
        <v>99</v>
      </c>
      <c r="B492" s="10" t="s">
        <v>85</v>
      </c>
      <c r="C492" s="10" t="s">
        <v>27</v>
      </c>
      <c r="D492" s="10" t="s">
        <v>100</v>
      </c>
      <c r="E492" s="10" t="str">
        <f t="shared" si="56"/>
        <v>50416404_001</v>
      </c>
      <c r="F492" s="10" t="str">
        <f t="shared" si="57"/>
        <v>50416404_001_1</v>
      </c>
      <c r="G492" s="10" t="str">
        <f t="shared" si="58"/>
        <v>50416404_001_2</v>
      </c>
      <c r="H492" s="10" t="str">
        <f t="shared" si="59"/>
        <v>50416404_001_3</v>
      </c>
      <c r="I492" s="10" t="str">
        <f t="shared" si="60"/>
        <v>50416404_001_4</v>
      </c>
      <c r="J492" s="10" t="str">
        <f t="shared" si="61"/>
        <v>001</v>
      </c>
      <c r="K492" s="10" t="str">
        <f t="shared" si="62"/>
        <v>50416404</v>
      </c>
      <c r="L492" s="11">
        <v>50416404001</v>
      </c>
      <c r="M492" s="10" t="s">
        <v>631</v>
      </c>
      <c r="N492" s="10" t="s">
        <v>14</v>
      </c>
      <c r="O492" s="10" t="s">
        <v>632</v>
      </c>
      <c r="P492" s="10" t="s">
        <v>633</v>
      </c>
      <c r="Q492" s="10" t="s">
        <v>615</v>
      </c>
      <c r="R492" s="11">
        <v>1</v>
      </c>
      <c r="S492" s="10" t="s">
        <v>13</v>
      </c>
      <c r="T492" s="10" t="s">
        <v>634</v>
      </c>
      <c r="U492" s="12" t="s">
        <v>635</v>
      </c>
      <c r="V492" s="13">
        <v>22</v>
      </c>
      <c r="W492" s="14">
        <v>180.48799999999997</v>
      </c>
      <c r="X492" s="8">
        <f t="shared" si="63"/>
        <v>3970.7359999999994</v>
      </c>
    </row>
    <row r="493" spans="1:24" s="9" customFormat="1" ht="63.75" x14ac:dyDescent="0.25">
      <c r="A493" s="10" t="s">
        <v>99</v>
      </c>
      <c r="B493" s="10" t="s">
        <v>85</v>
      </c>
      <c r="C493" s="10" t="s">
        <v>27</v>
      </c>
      <c r="D493" s="10" t="s">
        <v>100</v>
      </c>
      <c r="E493" s="10" t="str">
        <f t="shared" si="56"/>
        <v>50416404_001</v>
      </c>
      <c r="F493" s="10" t="str">
        <f t="shared" si="57"/>
        <v>50416404_001_1</v>
      </c>
      <c r="G493" s="10" t="str">
        <f t="shared" si="58"/>
        <v>50416404_001_2</v>
      </c>
      <c r="H493" s="10" t="str">
        <f t="shared" si="59"/>
        <v>50416404_001_3</v>
      </c>
      <c r="I493" s="10" t="str">
        <f t="shared" si="60"/>
        <v>50416404_001_4</v>
      </c>
      <c r="J493" s="10" t="str">
        <f t="shared" si="61"/>
        <v>001</v>
      </c>
      <c r="K493" s="10" t="str">
        <f t="shared" si="62"/>
        <v>50416404</v>
      </c>
      <c r="L493" s="11">
        <v>50416404001</v>
      </c>
      <c r="M493" s="10" t="s">
        <v>631</v>
      </c>
      <c r="N493" s="10" t="s">
        <v>14</v>
      </c>
      <c r="O493" s="10" t="s">
        <v>632</v>
      </c>
      <c r="P493" s="10" t="s">
        <v>633</v>
      </c>
      <c r="Q493" s="10" t="s">
        <v>615</v>
      </c>
      <c r="R493" s="11">
        <v>1</v>
      </c>
      <c r="S493" s="10" t="s">
        <v>13</v>
      </c>
      <c r="T493" s="10" t="s">
        <v>19</v>
      </c>
      <c r="U493" s="12" t="s">
        <v>636</v>
      </c>
      <c r="V493" s="13">
        <v>23</v>
      </c>
      <c r="W493" s="14">
        <v>180.48799999999997</v>
      </c>
      <c r="X493" s="8">
        <f t="shared" si="63"/>
        <v>4151.2239999999993</v>
      </c>
    </row>
    <row r="494" spans="1:24" s="9" customFormat="1" ht="63.75" x14ac:dyDescent="0.25">
      <c r="A494" s="10" t="s">
        <v>99</v>
      </c>
      <c r="B494" s="10" t="s">
        <v>85</v>
      </c>
      <c r="C494" s="10" t="s">
        <v>27</v>
      </c>
      <c r="D494" s="10" t="s">
        <v>100</v>
      </c>
      <c r="E494" s="10" t="str">
        <f t="shared" si="56"/>
        <v>50416404_001</v>
      </c>
      <c r="F494" s="10" t="str">
        <f t="shared" si="57"/>
        <v>50416404_001_1</v>
      </c>
      <c r="G494" s="10" t="str">
        <f t="shared" si="58"/>
        <v>50416404_001_2</v>
      </c>
      <c r="H494" s="10" t="str">
        <f t="shared" si="59"/>
        <v>50416404_001_3</v>
      </c>
      <c r="I494" s="10" t="str">
        <f t="shared" si="60"/>
        <v>50416404_001_4</v>
      </c>
      <c r="J494" s="10" t="str">
        <f t="shared" si="61"/>
        <v>001</v>
      </c>
      <c r="K494" s="10" t="str">
        <f t="shared" si="62"/>
        <v>50416404</v>
      </c>
      <c r="L494" s="11">
        <v>50416404001</v>
      </c>
      <c r="M494" s="10" t="s">
        <v>631</v>
      </c>
      <c r="N494" s="10" t="s">
        <v>14</v>
      </c>
      <c r="O494" s="10" t="s">
        <v>632</v>
      </c>
      <c r="P494" s="10" t="s">
        <v>633</v>
      </c>
      <c r="Q494" s="10" t="s">
        <v>615</v>
      </c>
      <c r="R494" s="11">
        <v>1</v>
      </c>
      <c r="S494" s="10" t="s">
        <v>13</v>
      </c>
      <c r="T494" s="10" t="s">
        <v>42</v>
      </c>
      <c r="U494" s="12" t="s">
        <v>637</v>
      </c>
      <c r="V494" s="13">
        <v>14</v>
      </c>
      <c r="W494" s="14">
        <v>180.48799999999997</v>
      </c>
      <c r="X494" s="8">
        <f t="shared" si="63"/>
        <v>2526.8319999999994</v>
      </c>
    </row>
    <row r="495" spans="1:24" s="9" customFormat="1" ht="63.75" x14ac:dyDescent="0.25">
      <c r="A495" s="10" t="s">
        <v>99</v>
      </c>
      <c r="B495" s="10" t="s">
        <v>85</v>
      </c>
      <c r="C495" s="10" t="s">
        <v>27</v>
      </c>
      <c r="D495" s="10" t="s">
        <v>100</v>
      </c>
      <c r="E495" s="10" t="str">
        <f t="shared" si="56"/>
        <v>50416404_401</v>
      </c>
      <c r="F495" s="10" t="str">
        <f t="shared" si="57"/>
        <v>50416404_401_1</v>
      </c>
      <c r="G495" s="10" t="str">
        <f t="shared" si="58"/>
        <v>50416404_401_2</v>
      </c>
      <c r="H495" s="10" t="str">
        <f t="shared" si="59"/>
        <v>50416404_401_3</v>
      </c>
      <c r="I495" s="10" t="str">
        <f t="shared" si="60"/>
        <v>50416404_401_4</v>
      </c>
      <c r="J495" s="10" t="str">
        <f t="shared" si="61"/>
        <v>401</v>
      </c>
      <c r="K495" s="10" t="str">
        <f t="shared" si="62"/>
        <v>50416404</v>
      </c>
      <c r="L495" s="11">
        <v>50416404401</v>
      </c>
      <c r="M495" s="10" t="s">
        <v>638</v>
      </c>
      <c r="N495" s="10" t="s">
        <v>14</v>
      </c>
      <c r="O495" s="10" t="s">
        <v>632</v>
      </c>
      <c r="P495" s="10" t="s">
        <v>633</v>
      </c>
      <c r="Q495" s="10" t="s">
        <v>615</v>
      </c>
      <c r="R495" s="11">
        <v>401</v>
      </c>
      <c r="S495" s="10" t="s">
        <v>45</v>
      </c>
      <c r="T495" s="10" t="s">
        <v>634</v>
      </c>
      <c r="U495" s="12" t="s">
        <v>639</v>
      </c>
      <c r="V495" s="13">
        <v>40</v>
      </c>
      <c r="W495" s="14">
        <v>180.48799999999997</v>
      </c>
      <c r="X495" s="8">
        <f t="shared" si="63"/>
        <v>7219.5199999999986</v>
      </c>
    </row>
    <row r="496" spans="1:24" s="9" customFormat="1" ht="63.75" x14ac:dyDescent="0.25">
      <c r="A496" s="10" t="s">
        <v>99</v>
      </c>
      <c r="B496" s="10" t="s">
        <v>85</v>
      </c>
      <c r="C496" s="10" t="s">
        <v>27</v>
      </c>
      <c r="D496" s="10" t="s">
        <v>100</v>
      </c>
      <c r="E496" s="10" t="str">
        <f t="shared" si="56"/>
        <v>50416404_401</v>
      </c>
      <c r="F496" s="10" t="str">
        <f t="shared" si="57"/>
        <v>50416404_401_1</v>
      </c>
      <c r="G496" s="10" t="str">
        <f t="shared" si="58"/>
        <v>50416404_401_2</v>
      </c>
      <c r="H496" s="10" t="str">
        <f t="shared" si="59"/>
        <v>50416404_401_3</v>
      </c>
      <c r="I496" s="10" t="str">
        <f t="shared" si="60"/>
        <v>50416404_401_4</v>
      </c>
      <c r="J496" s="10" t="str">
        <f t="shared" si="61"/>
        <v>401</v>
      </c>
      <c r="K496" s="10" t="str">
        <f t="shared" si="62"/>
        <v>50416404</v>
      </c>
      <c r="L496" s="11">
        <v>50416404401</v>
      </c>
      <c r="M496" s="10" t="s">
        <v>638</v>
      </c>
      <c r="N496" s="10" t="s">
        <v>14</v>
      </c>
      <c r="O496" s="10" t="s">
        <v>632</v>
      </c>
      <c r="P496" s="10" t="s">
        <v>633</v>
      </c>
      <c r="Q496" s="10" t="s">
        <v>615</v>
      </c>
      <c r="R496" s="11">
        <v>401</v>
      </c>
      <c r="S496" s="10" t="s">
        <v>45</v>
      </c>
      <c r="T496" s="10" t="s">
        <v>81</v>
      </c>
      <c r="U496" s="12" t="s">
        <v>640</v>
      </c>
      <c r="V496" s="13">
        <v>39</v>
      </c>
      <c r="W496" s="14">
        <v>180.48799999999997</v>
      </c>
      <c r="X496" s="8">
        <f t="shared" si="63"/>
        <v>7039.0319999999992</v>
      </c>
    </row>
    <row r="497" spans="1:24" s="9" customFormat="1" ht="63.75" x14ac:dyDescent="0.25">
      <c r="A497" s="10" t="s">
        <v>99</v>
      </c>
      <c r="B497" s="10" t="s">
        <v>85</v>
      </c>
      <c r="C497" s="10" t="s">
        <v>27</v>
      </c>
      <c r="D497" s="10" t="s">
        <v>100</v>
      </c>
      <c r="E497" s="10" t="str">
        <f t="shared" si="56"/>
        <v>50416404_401</v>
      </c>
      <c r="F497" s="10" t="str">
        <f t="shared" si="57"/>
        <v>50416404_401_1</v>
      </c>
      <c r="G497" s="10" t="str">
        <f t="shared" si="58"/>
        <v>50416404_401_2</v>
      </c>
      <c r="H497" s="10" t="str">
        <f t="shared" si="59"/>
        <v>50416404_401_3</v>
      </c>
      <c r="I497" s="10" t="str">
        <f t="shared" si="60"/>
        <v>50416404_401_4</v>
      </c>
      <c r="J497" s="10" t="str">
        <f t="shared" si="61"/>
        <v>401</v>
      </c>
      <c r="K497" s="10" t="str">
        <f t="shared" si="62"/>
        <v>50416404</v>
      </c>
      <c r="L497" s="11">
        <v>50416404401</v>
      </c>
      <c r="M497" s="10" t="s">
        <v>638</v>
      </c>
      <c r="N497" s="10" t="s">
        <v>14</v>
      </c>
      <c r="O497" s="10" t="s">
        <v>632</v>
      </c>
      <c r="P497" s="10" t="s">
        <v>633</v>
      </c>
      <c r="Q497" s="10" t="s">
        <v>615</v>
      </c>
      <c r="R497" s="11">
        <v>401</v>
      </c>
      <c r="S497" s="10" t="s">
        <v>45</v>
      </c>
      <c r="T497" s="10" t="s">
        <v>90</v>
      </c>
      <c r="U497" s="12" t="s">
        <v>641</v>
      </c>
      <c r="V497" s="13">
        <v>58</v>
      </c>
      <c r="W497" s="14">
        <v>180.48799999999997</v>
      </c>
      <c r="X497" s="8">
        <f t="shared" si="63"/>
        <v>10468.303999999998</v>
      </c>
    </row>
    <row r="498" spans="1:24" s="9" customFormat="1" ht="63.75" x14ac:dyDescent="0.25">
      <c r="A498" s="10" t="s">
        <v>99</v>
      </c>
      <c r="B498" s="10" t="s">
        <v>85</v>
      </c>
      <c r="C498" s="10" t="s">
        <v>27</v>
      </c>
      <c r="D498" s="10" t="s">
        <v>100</v>
      </c>
      <c r="E498" s="10" t="str">
        <f t="shared" si="56"/>
        <v>50416404_401</v>
      </c>
      <c r="F498" s="10" t="str">
        <f t="shared" si="57"/>
        <v>50416404_401_1</v>
      </c>
      <c r="G498" s="10" t="str">
        <f t="shared" si="58"/>
        <v>50416404_401_2</v>
      </c>
      <c r="H498" s="10" t="str">
        <f t="shared" si="59"/>
        <v>50416404_401_3</v>
      </c>
      <c r="I498" s="10" t="str">
        <f t="shared" si="60"/>
        <v>50416404_401_4</v>
      </c>
      <c r="J498" s="10" t="str">
        <f t="shared" si="61"/>
        <v>401</v>
      </c>
      <c r="K498" s="10" t="str">
        <f t="shared" si="62"/>
        <v>50416404</v>
      </c>
      <c r="L498" s="11">
        <v>50416404401</v>
      </c>
      <c r="M498" s="10" t="s">
        <v>638</v>
      </c>
      <c r="N498" s="10" t="s">
        <v>14</v>
      </c>
      <c r="O498" s="10" t="s">
        <v>632</v>
      </c>
      <c r="P498" s="10" t="s">
        <v>633</v>
      </c>
      <c r="Q498" s="10" t="s">
        <v>615</v>
      </c>
      <c r="R498" s="11">
        <v>401</v>
      </c>
      <c r="S498" s="10" t="s">
        <v>45</v>
      </c>
      <c r="T498" s="10" t="s">
        <v>86</v>
      </c>
      <c r="U498" s="12" t="s">
        <v>642</v>
      </c>
      <c r="V498" s="13">
        <v>57</v>
      </c>
      <c r="W498" s="14">
        <v>180.48799999999997</v>
      </c>
      <c r="X498" s="8">
        <f t="shared" si="63"/>
        <v>10287.815999999999</v>
      </c>
    </row>
    <row r="499" spans="1:24" s="9" customFormat="1" ht="63.75" x14ac:dyDescent="0.25">
      <c r="A499" s="10" t="s">
        <v>99</v>
      </c>
      <c r="B499" s="10" t="s">
        <v>85</v>
      </c>
      <c r="C499" s="10" t="s">
        <v>27</v>
      </c>
      <c r="D499" s="10" t="s">
        <v>100</v>
      </c>
      <c r="E499" s="10" t="str">
        <f t="shared" si="56"/>
        <v>50416404_401</v>
      </c>
      <c r="F499" s="10" t="str">
        <f t="shared" si="57"/>
        <v>50416404_401_1</v>
      </c>
      <c r="G499" s="10" t="str">
        <f t="shared" si="58"/>
        <v>50416404_401_2</v>
      </c>
      <c r="H499" s="10" t="str">
        <f t="shared" si="59"/>
        <v>50416404_401_3</v>
      </c>
      <c r="I499" s="10" t="str">
        <f t="shared" si="60"/>
        <v>50416404_401_4</v>
      </c>
      <c r="J499" s="10" t="str">
        <f t="shared" si="61"/>
        <v>401</v>
      </c>
      <c r="K499" s="10" t="str">
        <f t="shared" si="62"/>
        <v>50416404</v>
      </c>
      <c r="L499" s="11">
        <v>50416404401</v>
      </c>
      <c r="M499" s="10" t="s">
        <v>638</v>
      </c>
      <c r="N499" s="10" t="s">
        <v>14</v>
      </c>
      <c r="O499" s="10" t="s">
        <v>632</v>
      </c>
      <c r="P499" s="10" t="s">
        <v>633</v>
      </c>
      <c r="Q499" s="10" t="s">
        <v>615</v>
      </c>
      <c r="R499" s="11">
        <v>401</v>
      </c>
      <c r="S499" s="10" t="s">
        <v>45</v>
      </c>
      <c r="T499" s="10" t="s">
        <v>77</v>
      </c>
      <c r="U499" s="12" t="s">
        <v>643</v>
      </c>
      <c r="V499" s="13">
        <v>3</v>
      </c>
      <c r="W499" s="14">
        <v>180.48799999999997</v>
      </c>
      <c r="X499" s="8">
        <f t="shared" si="63"/>
        <v>541.46399999999994</v>
      </c>
    </row>
    <row r="500" spans="1:24" s="9" customFormat="1" ht="63.75" x14ac:dyDescent="0.25">
      <c r="A500" s="10" t="s">
        <v>99</v>
      </c>
      <c r="B500" s="10" t="s">
        <v>85</v>
      </c>
      <c r="C500" s="10" t="s">
        <v>27</v>
      </c>
      <c r="D500" s="10" t="s">
        <v>100</v>
      </c>
      <c r="E500" s="10" t="str">
        <f t="shared" si="56"/>
        <v>50416404_401</v>
      </c>
      <c r="F500" s="10" t="str">
        <f t="shared" si="57"/>
        <v>50416404_401_1</v>
      </c>
      <c r="G500" s="10" t="str">
        <f t="shared" si="58"/>
        <v>50416404_401_2</v>
      </c>
      <c r="H500" s="10" t="str">
        <f t="shared" si="59"/>
        <v>50416404_401_3</v>
      </c>
      <c r="I500" s="10" t="str">
        <f t="shared" si="60"/>
        <v>50416404_401_4</v>
      </c>
      <c r="J500" s="10" t="str">
        <f t="shared" si="61"/>
        <v>401</v>
      </c>
      <c r="K500" s="10" t="str">
        <f t="shared" si="62"/>
        <v>50416404</v>
      </c>
      <c r="L500" s="11">
        <v>50416404401</v>
      </c>
      <c r="M500" s="10" t="s">
        <v>638</v>
      </c>
      <c r="N500" s="10" t="s">
        <v>14</v>
      </c>
      <c r="O500" s="10" t="s">
        <v>632</v>
      </c>
      <c r="P500" s="10" t="s">
        <v>633</v>
      </c>
      <c r="Q500" s="10" t="s">
        <v>615</v>
      </c>
      <c r="R500" s="11">
        <v>401</v>
      </c>
      <c r="S500" s="10" t="s">
        <v>45</v>
      </c>
      <c r="T500" s="10" t="s">
        <v>42</v>
      </c>
      <c r="U500" s="12" t="s">
        <v>644</v>
      </c>
      <c r="V500" s="13">
        <v>1</v>
      </c>
      <c r="W500" s="14">
        <v>180.48799999999997</v>
      </c>
      <c r="X500" s="8">
        <f t="shared" si="63"/>
        <v>180.48799999999997</v>
      </c>
    </row>
  </sheetData>
  <conditionalFormatting sqref="L7:L500">
    <cfRule type="duplicateValues" dxfId="1" priority="70"/>
  </conditionalFormatting>
  <conditionalFormatting sqref="R7:R500">
    <cfRule type="uniqueValues" dxfId="0" priority="72"/>
  </conditionalFormatting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"/>
  <sheetViews>
    <sheetView topLeftCell="A2" workbookViewId="0">
      <selection activeCell="N12" sqref="N12"/>
    </sheetView>
  </sheetViews>
  <sheetFormatPr defaultColWidth="9.140625" defaultRowHeight="15" x14ac:dyDescent="0.25"/>
  <cols>
    <col min="1" max="1" width="9.140625" style="2"/>
    <col min="2" max="2" width="21.7109375" style="2" bestFit="1" customWidth="1"/>
    <col min="3" max="4" width="9.140625" style="1"/>
    <col min="5" max="5" width="21.7109375" style="1" bestFit="1" customWidth="1"/>
    <col min="6" max="6" width="9.42578125" style="1" bestFit="1" customWidth="1"/>
    <col min="7" max="16384" width="9.140625" style="1"/>
  </cols>
  <sheetData>
    <row r="1" spans="2:6" ht="29.25" customHeight="1" x14ac:dyDescent="0.25">
      <c r="B1" s="26" t="s">
        <v>99</v>
      </c>
      <c r="C1" s="26"/>
      <c r="D1" s="26"/>
      <c r="E1" s="26"/>
      <c r="F1" s="26"/>
    </row>
    <row r="2" spans="2:6" ht="32.25" customHeight="1" x14ac:dyDescent="0.25">
      <c r="B2" s="27" t="s">
        <v>1068</v>
      </c>
      <c r="C2" s="27"/>
      <c r="D2" s="2"/>
      <c r="E2" s="28" t="s">
        <v>1083</v>
      </c>
      <c r="F2" s="28"/>
    </row>
    <row r="3" spans="2:6" x14ac:dyDescent="0.25">
      <c r="B3" s="1"/>
      <c r="D3" s="2"/>
      <c r="E3" s="2"/>
      <c r="F3" s="2"/>
    </row>
    <row r="4" spans="2:6" x14ac:dyDescent="0.25">
      <c r="B4" s="1" t="s">
        <v>1082</v>
      </c>
      <c r="C4" s="1">
        <v>18</v>
      </c>
      <c r="D4" s="2"/>
      <c r="E4" s="2" t="s">
        <v>1085</v>
      </c>
      <c r="F4" s="2">
        <v>115</v>
      </c>
    </row>
    <row r="5" spans="2:6" x14ac:dyDescent="0.25">
      <c r="B5" s="1" t="s">
        <v>1069</v>
      </c>
      <c r="C5" s="1">
        <v>207</v>
      </c>
      <c r="D5" s="2"/>
      <c r="E5" s="2" t="s">
        <v>1084</v>
      </c>
      <c r="F5" s="2">
        <v>64</v>
      </c>
    </row>
    <row r="6" spans="2:6" x14ac:dyDescent="0.25">
      <c r="B6" s="1" t="s">
        <v>1071</v>
      </c>
      <c r="C6" s="1">
        <v>1794</v>
      </c>
      <c r="D6" s="2"/>
      <c r="E6" s="2" t="s">
        <v>1070</v>
      </c>
      <c r="F6" s="2">
        <v>78</v>
      </c>
    </row>
    <row r="7" spans="2:6" x14ac:dyDescent="0.25">
      <c r="B7" s="1" t="s">
        <v>1072</v>
      </c>
      <c r="C7" s="1">
        <v>1160</v>
      </c>
      <c r="D7" s="2"/>
      <c r="E7" s="2" t="s">
        <v>1071</v>
      </c>
      <c r="F7" s="2">
        <v>26</v>
      </c>
    </row>
    <row r="8" spans="2:6" x14ac:dyDescent="0.25">
      <c r="B8" s="1" t="s">
        <v>1073</v>
      </c>
      <c r="C8" s="1">
        <v>664</v>
      </c>
      <c r="D8" s="2"/>
      <c r="E8" s="2" t="s">
        <v>1073</v>
      </c>
      <c r="F8" s="2">
        <v>265</v>
      </c>
    </row>
    <row r="9" spans="2:6" x14ac:dyDescent="0.25">
      <c r="B9" s="1" t="s">
        <v>1074</v>
      </c>
      <c r="C9" s="1">
        <v>97</v>
      </c>
      <c r="D9" s="2"/>
      <c r="E9" s="2" t="s">
        <v>1075</v>
      </c>
      <c r="F9" s="2">
        <v>716</v>
      </c>
    </row>
    <row r="10" spans="2:6" x14ac:dyDescent="0.25">
      <c r="B10" s="1" t="s">
        <v>1076</v>
      </c>
      <c r="C10" s="1">
        <v>11</v>
      </c>
      <c r="D10" s="2"/>
      <c r="E10" s="2" t="s">
        <v>1086</v>
      </c>
      <c r="F10" s="2">
        <v>37</v>
      </c>
    </row>
    <row r="11" spans="2:6" x14ac:dyDescent="0.25">
      <c r="B11" s="1" t="s">
        <v>1077</v>
      </c>
      <c r="C11" s="1">
        <v>285</v>
      </c>
      <c r="D11" s="2"/>
      <c r="E11" s="2" t="s">
        <v>1077</v>
      </c>
      <c r="F11" s="2">
        <v>170</v>
      </c>
    </row>
    <row r="12" spans="2:6" x14ac:dyDescent="0.25">
      <c r="B12" s="1" t="s">
        <v>1078</v>
      </c>
      <c r="C12" s="1">
        <v>3</v>
      </c>
      <c r="D12" s="2"/>
      <c r="E12" s="2" t="s">
        <v>1078</v>
      </c>
      <c r="F12" s="2">
        <v>85</v>
      </c>
    </row>
    <row r="13" spans="2:6" x14ac:dyDescent="0.25">
      <c r="B13" s="1" t="s">
        <v>1079</v>
      </c>
      <c r="C13" s="1">
        <v>158</v>
      </c>
      <c r="D13" s="2"/>
      <c r="E13" s="2" t="s">
        <v>1080</v>
      </c>
      <c r="F13" s="2">
        <v>47</v>
      </c>
    </row>
    <row r="14" spans="2:6" x14ac:dyDescent="0.25">
      <c r="B14" s="1" t="s">
        <v>1080</v>
      </c>
      <c r="C14" s="1">
        <v>17</v>
      </c>
      <c r="D14" s="2"/>
      <c r="E14" s="2" t="s">
        <v>1087</v>
      </c>
      <c r="F14" s="2">
        <v>75</v>
      </c>
    </row>
    <row r="15" spans="2:6" x14ac:dyDescent="0.25">
      <c r="B15" s="1" t="s">
        <v>1081</v>
      </c>
      <c r="C15" s="1">
        <v>398</v>
      </c>
      <c r="D15" s="2"/>
      <c r="E15" s="2" t="s">
        <v>1088</v>
      </c>
      <c r="F15" s="2">
        <v>1</v>
      </c>
    </row>
    <row r="16" spans="2:6" x14ac:dyDescent="0.25">
      <c r="B16" s="1"/>
      <c r="D16" s="2"/>
      <c r="E16" s="2" t="s">
        <v>1081</v>
      </c>
      <c r="F16" s="2">
        <v>257</v>
      </c>
    </row>
    <row r="17" spans="2:6" x14ac:dyDescent="0.25">
      <c r="B17" s="1"/>
      <c r="C17" s="4">
        <f>SUM(C4:C16)</f>
        <v>4812</v>
      </c>
      <c r="D17" s="2"/>
      <c r="E17" s="2"/>
    </row>
    <row r="18" spans="2:6" x14ac:dyDescent="0.25">
      <c r="B18" s="1"/>
      <c r="D18" s="2"/>
      <c r="E18" s="2"/>
      <c r="F18" s="5">
        <f>SUM(F4:F17)</f>
        <v>1936</v>
      </c>
    </row>
    <row r="19" spans="2:6" x14ac:dyDescent="0.25">
      <c r="B19" s="1"/>
      <c r="D19" s="2"/>
      <c r="E19" s="2"/>
      <c r="F19" s="2"/>
    </row>
    <row r="20" spans="2:6" x14ac:dyDescent="0.25">
      <c r="B20" s="1"/>
      <c r="D20" s="2"/>
      <c r="E20" s="2"/>
      <c r="F20" s="2"/>
    </row>
    <row r="21" spans="2:6" ht="33" customHeight="1" x14ac:dyDescent="0.25">
      <c r="B21" s="1"/>
      <c r="D21" s="2"/>
      <c r="E21" s="25" t="s">
        <v>1091</v>
      </c>
      <c r="F21" s="6">
        <f>+C17+F18</f>
        <v>6748</v>
      </c>
    </row>
    <row r="23" spans="2:6" x14ac:dyDescent="0.25">
      <c r="E23" s="2"/>
      <c r="F23" s="3"/>
    </row>
  </sheetData>
  <mergeCells count="3">
    <mergeCell ref="B1:F1"/>
    <mergeCell ref="B2:C2"/>
    <mergeCell ref="E2:F2"/>
  </mergeCells>
  <pageMargins left="0.7" right="0.7" top="0.75" bottom="0.75" header="0.3" footer="0.3"/>
  <pageSetup paperSize="9" orientation="landscape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HUGO</vt:lpstr>
      <vt:lpstr>TOT</vt:lpstr>
      <vt:lpstr>TOT!Print_Area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Daniela Giovannini</dc:creator>
  <cp:lastModifiedBy>Dators</cp:lastModifiedBy>
  <cp:lastPrinted>2023-11-10T13:02:26Z</cp:lastPrinted>
  <dcterms:created xsi:type="dcterms:W3CDTF">2023-10-27T16:26:35Z</dcterms:created>
  <dcterms:modified xsi:type="dcterms:W3CDTF">2023-12-15T11:02:25Z</dcterms:modified>
</cp:coreProperties>
</file>